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الضفة\"/>
    </mc:Choice>
  </mc:AlternateContent>
  <bookViews>
    <workbookView xWindow="360" yWindow="450" windowWidth="9180" windowHeight="4185"/>
  </bookViews>
  <sheets>
    <sheet name="INDST1" sheetId="1" r:id="rId1"/>
    <sheet name="Sheet1" sheetId="2" r:id="rId2"/>
  </sheets>
  <definedNames>
    <definedName name="_xlnm._FilterDatabase" localSheetId="0" hidden="1">INDST1!#REF!</definedName>
    <definedName name="_xlnm.Print_Area" localSheetId="0">INDST1!$A$1:$L$96</definedName>
    <definedName name="_xlnm.Print_Titles" localSheetId="0">INDST1!$23:$28</definedName>
  </definedNames>
  <calcPr calcId="152511"/>
</workbook>
</file>

<file path=xl/calcChain.xml><?xml version="1.0" encoding="utf-8"?>
<calcChain xmlns="http://schemas.openxmlformats.org/spreadsheetml/2006/main">
  <c r="C89" i="1" l="1"/>
  <c r="D89" i="1"/>
  <c r="E89" i="1"/>
</calcChain>
</file>

<file path=xl/sharedStrings.xml><?xml version="1.0" encoding="utf-8"?>
<sst xmlns="http://schemas.openxmlformats.org/spreadsheetml/2006/main" count="458" uniqueCount="301">
  <si>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</si>
  <si>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</si>
  <si>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</si>
  <si>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</si>
  <si>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</si>
  <si>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</si>
  <si>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</si>
  <si>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</si>
  <si>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</si>
  <si>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</si>
  <si>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</si>
  <si>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</si>
  <si>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</si>
  <si>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</si>
  <si>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</si>
  <si>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</si>
  <si>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</si>
  <si>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</si>
  <si>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</si>
  <si>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</si>
  <si>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</si>
  <si>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</si>
  <si>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</si>
  <si>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</si>
  <si>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</si>
  <si>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</si>
  <si>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</si>
  <si>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</si>
  <si>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</si>
  <si>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</si>
  <si>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</si>
  <si>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</si>
  <si>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</si>
  <si>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</si>
  <si>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</si>
  <si>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</si>
  <si>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</si>
  <si>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</si>
  <si>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</si>
  <si>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</si>
  <si>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</si>
  <si>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</si>
  <si>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</si>
  <si>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</si>
  <si>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</si>
  <si>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</si>
  <si>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</si>
  <si>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</si>
  <si>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</si>
  <si>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</si>
  <si>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</si>
  <si>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</si>
  <si>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</si>
  <si>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</si>
  <si>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</si>
  <si>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</si>
  <si>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</si>
  <si>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</si>
  <si>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</si>
  <si>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</si>
  <si>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</si>
  <si>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</si>
  <si>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</si>
  <si>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</si>
  <si>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</si>
  <si>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</si>
  <si>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</si>
  <si>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</si>
  <si>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</si>
  <si>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</si>
  <si>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</si>
  <si>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</si>
  <si>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</si>
  <si>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</si>
  <si>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</si>
  <si>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</si>
  <si>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</si>
  <si>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</si>
  <si>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</si>
  <si>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</si>
  <si>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</si>
  <si>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</si>
  <si>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</si>
  <si>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</si>
  <si>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</si>
  <si>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</si>
  <si>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</si>
  <si>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</si>
  <si>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</si>
  <si>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</si>
  <si>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</si>
  <si>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</si>
  <si>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</si>
  <si>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</si>
  <si>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</si>
  <si>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</si>
  <si>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</si>
  <si>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</si>
  <si>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</si>
  <si>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</si>
  <si>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</si>
  <si>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</si>
  <si>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</si>
  <si>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</si>
  <si>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</si>
  <si>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</si>
  <si>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</si>
  <si>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</si>
  <si>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</si>
  <si>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</si>
  <si>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</si>
  <si>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</si>
  <si>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</si>
  <si>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</si>
  <si>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</si>
  <si>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</si>
  <si>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</si>
  <si>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</si>
  <si>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</si>
  <si>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</si>
  <si>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</si>
  <si>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</si>
  <si>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</si>
  <si>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</si>
  <si>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</si>
  <si>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family val="1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family val="1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</si>
  <si>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</si>
  <si>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</si>
  <si>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</si>
  <si>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</si>
  <si>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</si>
  <si>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</si>
  <si>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</si>
  <si>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</si>
  <si>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</si>
  <si>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</si>
  <si>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</si>
  <si>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</si>
  <si>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</si>
  <si>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</si>
  <si>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</si>
  <si>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</si>
  <si>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</si>
  <si>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</si>
  <si>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</si>
  <si>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</si>
  <si>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</si>
  <si>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</si>
  <si>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</si>
  <si>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</si>
  <si>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</si>
  <si>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</si>
  <si>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</si>
  <si>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</si>
  <si>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</si>
  <si>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</si>
  <si>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</si>
  <si>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</si>
  <si>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</si>
  <si>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</si>
  <si>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</si>
  <si>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</si>
  <si>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</si>
  <si>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</si>
  <si>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</si>
  <si>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</si>
  <si>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</si>
  <si>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</si>
  <si>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</si>
  <si>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</si>
  <si>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</si>
  <si>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</si>
  <si>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</si>
  <si>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</si>
  <si>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</si>
  <si>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</si>
  <si>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</si>
  <si>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</si>
  <si>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</si>
  <si>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</si>
  <si>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</si>
  <si>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</si>
  <si>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</si>
  <si>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</si>
  <si>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</si>
  <si>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</si>
  <si>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</si>
  <si>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</si>
  <si>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</si>
  <si>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</si>
  <si>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</si>
  <si>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</si>
  <si>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</si>
  <si>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</si>
  <si>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</si>
  <si>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</si>
  <si>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</si>
  <si>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</si>
  <si>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</si>
  <si>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</si>
  <si>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</si>
  <si>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</si>
  <si>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</si>
  <si>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</si>
  <si>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</si>
  <si>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</si>
  <si>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</si>
  <si>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</si>
  <si>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</si>
  <si>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</si>
  <si>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</si>
  <si>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</si>
  <si>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</si>
  <si>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</si>
  <si>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</si>
  <si>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</si>
  <si>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</si>
  <si>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</si>
  <si>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</si>
  <si>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</si>
  <si>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</si>
  <si>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</si>
  <si>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</si>
  <si>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</si>
  <si>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</si>
  <si>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</si>
  <si>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</si>
  <si>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</si>
  <si>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</si>
  <si>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</si>
  <si>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</si>
  <si>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</si>
  <si>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</si>
  <si>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</si>
  <si>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</si>
  <si>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</si>
  <si>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</si>
  <si>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</si>
  <si>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</si>
  <si>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</si>
  <si>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</si>
  <si>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</si>
  <si>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</si>
  <si>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</si>
  <si>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أنشطة المكتبات والمحفوظات والمتاحف والأنشطة الثقافية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</si>
  <si>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</si>
  <si>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</si>
  <si>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</si>
  <si>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</si>
  <si>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</si>
  <si>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</si>
  <si>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</si>
  <si>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</si>
  <si>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</si>
  <si>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</si>
  <si>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</si>
  <si>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</si>
  <si>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</si>
  <si>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No. of Ent.</t>
  </si>
  <si>
    <t>عدد المؤسسات</t>
  </si>
  <si>
    <t>Number of Employed Persons</t>
  </si>
  <si>
    <t>Compensation of Employees</t>
  </si>
  <si>
    <t>Intermediate Consumption</t>
  </si>
  <si>
    <t>Gross Value Added</t>
  </si>
  <si>
    <t xml:space="preserve"> تعويضات العاملين</t>
  </si>
  <si>
    <t>التكوين الرأسمالي الثابت الاجمالي</t>
  </si>
  <si>
    <t>دليل النشاط</t>
  </si>
  <si>
    <t>عدد العاملين</t>
  </si>
  <si>
    <t>(Value in USD 1000)</t>
  </si>
  <si>
    <t xml:space="preserve"> الإستهلاك الوسيط</t>
  </si>
  <si>
    <t>إجمالي القيمة المضافة</t>
  </si>
  <si>
    <t>أنشطة اخرى للتعدين واستغلال المحاجر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</si>
  <si>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</si>
  <si>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</si>
  <si>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</si>
  <si>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</si>
  <si>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 xml:space="preserve">الأنشطة الايجارية </t>
  </si>
  <si>
    <t>أنشطة المكاتب الرئيسية والخبرة الاستشارية في مجال الإدارة</t>
  </si>
  <si>
    <t>أنشطة البرمجة الحاسوبية والخبرة الاستشارية وما يتصل بها من أنشطة</t>
  </si>
  <si>
    <t>أنشطة البرامج والبث</t>
  </si>
  <si>
    <t>أنشطة النشر</t>
  </si>
  <si>
    <t>أنشطة خدمات الاطعمة والمشروبات</t>
  </si>
  <si>
    <t>أنشطة البريد ونقل الرسائل والطرود</t>
  </si>
  <si>
    <t>التخزين وأنشطة الدعم للنقل</t>
  </si>
  <si>
    <t>النقل البري والنقل عبر خطوط الأنابيب</t>
  </si>
  <si>
    <t>أنشطة جمع النفايات ومعالجتها وتصريفها واسترجاع المواد</t>
  </si>
  <si>
    <t>أنشطة المعالجة وخدمات إادارة النفايات الأخرى</t>
  </si>
  <si>
    <t>أنشطة خدمات المباني وتجميل المواقع</t>
  </si>
  <si>
    <t>العاملين بأجر</t>
  </si>
  <si>
    <t>Wage Employees</t>
  </si>
  <si>
    <t>+</t>
  </si>
  <si>
    <t xml:space="preserve">  تشييد المباني</t>
  </si>
  <si>
    <t>Transport &amp; Storage Activities</t>
  </si>
  <si>
    <t>Manufacture of other transport equipment</t>
  </si>
  <si>
    <t>Manufacture of computer, electronic and optical products</t>
  </si>
  <si>
    <r>
      <t xml:space="preserve">جدول </t>
    </r>
    <r>
      <rPr>
        <b/>
        <sz val="11"/>
        <rFont val="Times New Roman"/>
        <family val="1"/>
        <charset val="178"/>
      </rPr>
      <t xml:space="preserve">2-1: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الغربية* حسب النشاط الاقتصادي، </t>
    </r>
    <r>
      <rPr>
        <b/>
        <sz val="11"/>
        <rFont val="Times New Roman"/>
        <family val="1"/>
        <charset val="178"/>
      </rPr>
      <t>2017</t>
    </r>
  </si>
  <si>
    <t>Table 2-1: Number of Enterprises and Employed Persons and Main Economic Indicators in the West Bank*  by Economic Activity, 2017</t>
  </si>
  <si>
    <r>
      <t xml:space="preserve">جدول </t>
    </r>
    <r>
      <rPr>
        <b/>
        <sz val="11"/>
        <rFont val="Times New Roman"/>
        <family val="1"/>
        <charset val="178"/>
      </rPr>
      <t xml:space="preserve">2-1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الغربية* حسب النشاط الاقتصادي، 2017</t>
    </r>
  </si>
  <si>
    <t>Table 2-1(cont): Number of Enterprises and Employed Persons and Main Economic Indicators in the West Bank* 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</si>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</sst>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9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0" borderId="0"/>
    <xf numFmtId="0" fontId="25" fillId="0" borderId="0"/>
    <xf numFmtId="0" fontId="6" fillId="0" borderId="0"/>
    <xf numFmtId="0" fontId="30" fillId="0" borderId="0"/>
    <xf numFmtId="0" fontId="31" fillId="0" borderId="0"/>
    <xf numFmtId="0" fontId="32" fillId="0" borderId="0"/>
    <xf numFmtId="0" fontId="5" fillId="0" borderId="0"/>
    <xf numFmtId="0" fontId="33" fillId="0" borderId="0"/>
    <xf numFmtId="0" fontId="31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4" fillId="0" borderId="0"/>
    <xf numFmtId="0" fontId="3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8" fillId="0" borderId="0"/>
    <xf numFmtId="0" fontId="4" fillId="0" borderId="0"/>
    <xf numFmtId="0" fontId="25" fillId="0" borderId="0"/>
    <xf numFmtId="0" fontId="25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1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11" fillId="0" borderId="0" xfId="0" applyNumberFormat="1" applyFont="1"/>
    <xf numFmtId="0" fontId="11" fillId="0" borderId="0" xfId="0" applyFont="1"/>
    <xf numFmtId="0" fontId="12" fillId="0" borderId="0" xfId="0" applyFont="1" applyBorder="1"/>
    <xf numFmtId="0" fontId="12" fillId="0" borderId="0" xfId="0" applyFont="1"/>
    <xf numFmtId="1" fontId="0" fillId="0" borderId="0" xfId="0" applyNumberFormat="1"/>
    <xf numFmtId="0" fontId="14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7" fillId="0" borderId="3" xfId="0" applyNumberFormat="1" applyFont="1" applyBorder="1"/>
    <xf numFmtId="1" fontId="17" fillId="0" borderId="3" xfId="0" applyNumberFormat="1" applyFont="1" applyBorder="1"/>
    <xf numFmtId="164" fontId="17" fillId="0" borderId="0" xfId="0" applyNumberFormat="1" applyFont="1" applyBorder="1"/>
    <xf numFmtId="1" fontId="17" fillId="0" borderId="0" xfId="0" applyNumberFormat="1" applyFont="1" applyBorder="1"/>
    <xf numFmtId="164" fontId="18" fillId="0" borderId="0" xfId="0" applyNumberFormat="1" applyFont="1" applyBorder="1"/>
    <xf numFmtId="1" fontId="18" fillId="0" borderId="0" xfId="0" applyNumberFormat="1" applyFont="1" applyBorder="1"/>
    <xf numFmtId="1" fontId="18" fillId="0" borderId="4" xfId="0" applyNumberFormat="1" applyFont="1" applyBorder="1"/>
    <xf numFmtId="1" fontId="17" fillId="0" borderId="4" xfId="0" applyNumberFormat="1" applyFont="1" applyBorder="1"/>
    <xf numFmtId="0" fontId="26" fillId="0" borderId="0" xfId="0" applyFont="1" applyAlignment="1">
      <alignment horizontal="left"/>
    </xf>
    <xf numFmtId="0" fontId="26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2" fillId="0" borderId="7" xfId="0" applyFont="1" applyBorder="1" applyAlignment="1">
      <alignment horizontal="right" vertical="center"/>
    </xf>
    <xf numFmtId="164" fontId="26" fillId="0" borderId="7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164" fontId="23" fillId="0" borderId="2" xfId="0" applyNumberFormat="1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6" fillId="0" borderId="0" xfId="0" applyFont="1" applyBorder="1" applyAlignment="1">
      <alignment horizontal="right" vertical="center"/>
    </xf>
    <xf numFmtId="0" fontId="26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164" fontId="8" fillId="0" borderId="0" xfId="0" applyNumberFormat="1" applyFont="1" applyBorder="1"/>
    <xf numFmtId="1" fontId="8" fillId="0" borderId="0" xfId="0" applyNumberFormat="1" applyFont="1" applyBorder="1"/>
    <xf numFmtId="0" fontId="21" fillId="0" borderId="7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1" fontId="8" fillId="0" borderId="4" xfId="0" applyNumberFormat="1" applyFont="1" applyBorder="1"/>
    <xf numFmtId="0" fontId="26" fillId="0" borderId="4" xfId="0" applyFont="1" applyBorder="1" applyAlignment="1">
      <alignment vertical="center"/>
    </xf>
    <xf numFmtId="164" fontId="13" fillId="0" borderId="0" xfId="0" applyNumberFormat="1" applyFont="1" applyBorder="1"/>
    <xf numFmtId="1" fontId="13" fillId="0" borderId="0" xfId="0" applyNumberFormat="1" applyFont="1" applyBorder="1"/>
    <xf numFmtId="1" fontId="13" fillId="0" borderId="4" xfId="0" applyNumberFormat="1" applyFont="1" applyBorder="1"/>
    <xf numFmtId="1" fontId="8" fillId="0" borderId="8" xfId="0" applyNumberFormat="1" applyFont="1" applyBorder="1"/>
    <xf numFmtId="1" fontId="8" fillId="0" borderId="9" xfId="0" applyNumberFormat="1" applyFont="1" applyBorder="1"/>
    <xf numFmtId="0" fontId="16" fillId="0" borderId="3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1" fontId="17" fillId="0" borderId="6" xfId="0" applyNumberFormat="1" applyFont="1" applyBorder="1"/>
    <xf numFmtId="0" fontId="21" fillId="0" borderId="2" xfId="0" applyFont="1" applyBorder="1" applyAlignment="1">
      <alignment horizontal="left" vertical="center"/>
    </xf>
    <xf numFmtId="0" fontId="27" fillId="0" borderId="4" xfId="0" applyFont="1" applyBorder="1" applyAlignment="1">
      <alignment vertical="top"/>
    </xf>
    <xf numFmtId="0" fontId="8" fillId="0" borderId="0" xfId="0" applyFont="1" applyFill="1" applyBorder="1" applyAlignment="1">
      <alignment horizontal="right" vertical="top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9" fillId="0" borderId="0" xfId="0" applyFont="1" applyBorder="1"/>
    <xf numFmtId="0" fontId="13" fillId="0" borderId="0" xfId="0" applyFont="1" applyBorder="1"/>
    <xf numFmtId="0" fontId="0" fillId="0" borderId="0" xfId="0" applyBorder="1"/>
    <xf numFmtId="0" fontId="8" fillId="0" borderId="0" xfId="0" applyFont="1" applyBorder="1"/>
    <xf numFmtId="0" fontId="16" fillId="0" borderId="5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4" fillId="0" borderId="7" xfId="0" applyFont="1" applyBorder="1"/>
    <xf numFmtId="0" fontId="24" fillId="0" borderId="4" xfId="0" applyFont="1" applyBorder="1"/>
    <xf numFmtId="0" fontId="9" fillId="0" borderId="7" xfId="0" applyFont="1" applyBorder="1"/>
    <xf numFmtId="0" fontId="22" fillId="0" borderId="4" xfId="0" applyFont="1" applyBorder="1"/>
    <xf numFmtId="0" fontId="9" fillId="0" borderId="4" xfId="0" applyFont="1" applyBorder="1"/>
    <xf numFmtId="0" fontId="13" fillId="0" borderId="7" xfId="0" applyFont="1" applyBorder="1"/>
    <xf numFmtId="0" fontId="13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8" fillId="0" borderId="4" xfId="0" applyFont="1" applyBorder="1"/>
    <xf numFmtId="0" fontId="9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24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6" fillId="0" borderId="5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7" xfId="0" applyFont="1" applyBorder="1" applyAlignment="1">
      <alignment vertical="top" wrapText="1"/>
    </xf>
    <xf numFmtId="0" fontId="27" fillId="0" borderId="7" xfId="0" applyFont="1" applyBorder="1" applyAlignment="1">
      <alignment vertical="top"/>
    </xf>
    <xf numFmtId="0" fontId="26" fillId="0" borderId="7" xfId="0" applyFont="1" applyBorder="1" applyAlignment="1">
      <alignment vertical="top" wrapText="1"/>
    </xf>
    <xf numFmtId="0" fontId="26" fillId="0" borderId="7" xfId="0" applyFont="1" applyBorder="1" applyAlignment="1">
      <alignment vertical="top"/>
    </xf>
    <xf numFmtId="164" fontId="17" fillId="0" borderId="5" xfId="0" applyNumberFormat="1" applyFont="1" applyBorder="1"/>
    <xf numFmtId="164" fontId="17" fillId="0" borderId="7" xfId="0" applyNumberFormat="1" applyFont="1" applyBorder="1"/>
    <xf numFmtId="164" fontId="18" fillId="0" borderId="7" xfId="0" applyNumberFormat="1" applyFont="1" applyBorder="1"/>
    <xf numFmtId="164" fontId="8" fillId="0" borderId="7" xfId="0" applyNumberFormat="1" applyFont="1" applyBorder="1"/>
    <xf numFmtId="164" fontId="13" fillId="0" borderId="7" xfId="0" applyNumberFormat="1" applyFont="1" applyBorder="1"/>
    <xf numFmtId="164" fontId="24" fillId="0" borderId="7" xfId="0" applyNumberFormat="1" applyFont="1" applyBorder="1"/>
    <xf numFmtId="164" fontId="24" fillId="0" borderId="0" xfId="0" applyNumberFormat="1" applyFont="1" applyBorder="1"/>
    <xf numFmtId="1" fontId="24" fillId="0" borderId="0" xfId="0" applyNumberFormat="1" applyFont="1" applyBorder="1"/>
    <xf numFmtId="1" fontId="24" fillId="0" borderId="4" xfId="0" applyNumberFormat="1" applyFont="1" applyBorder="1"/>
    <xf numFmtId="164" fontId="9" fillId="0" borderId="7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1" fontId="9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8" fillId="0" borderId="7" xfId="0" applyFont="1" applyBorder="1"/>
    <xf numFmtId="0" fontId="8" fillId="0" borderId="10" xfId="0" applyFont="1" applyBorder="1"/>
    <xf numFmtId="0" fontId="8" fillId="0" borderId="8" xfId="0" applyFont="1" applyBorder="1"/>
    <xf numFmtId="0" fontId="24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5" fillId="0" borderId="7" xfId="0" applyFont="1" applyBorder="1" applyAlignment="1">
      <alignment horizontal="left" vertical="top" wrapText="1"/>
    </xf>
    <xf numFmtId="2" fontId="25" fillId="0" borderId="7" xfId="0" applyNumberFormat="1" applyFont="1" applyBorder="1" applyAlignment="1">
      <alignment horizontal="left" vertical="top" wrapText="1"/>
    </xf>
    <xf numFmtId="2" fontId="25" fillId="0" borderId="10" xfId="0" applyNumberFormat="1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164" fontId="16" fillId="0" borderId="1" xfId="0" applyNumberFormat="1" applyFont="1" applyBorder="1" applyAlignment="1">
      <alignment horizontal="center" vertical="top" wrapText="1"/>
    </xf>
    <xf numFmtId="164" fontId="16" fillId="0" borderId="5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29" fillId="0" borderId="7" xfId="0" applyFont="1" applyBorder="1" applyAlignment="1">
      <alignment horizontal="left" vertical="top" wrapText="1" indent="1"/>
    </xf>
    <xf numFmtId="0" fontId="29" fillId="0" borderId="7" xfId="0" applyFont="1" applyBorder="1" applyAlignment="1">
      <alignment horizontal="left" vertical="top" wrapText="1" indent="1" readingOrder="1"/>
    </xf>
    <xf numFmtId="0" fontId="29" fillId="0" borderId="10" xfId="0" applyFont="1" applyBorder="1" applyAlignment="1">
      <alignment horizontal="left" vertical="top" wrapText="1" indent="1" readingOrder="1"/>
    </xf>
    <xf numFmtId="0" fontId="27" fillId="0" borderId="5" xfId="0" applyFont="1" applyBorder="1" applyAlignment="1">
      <alignment horizontal="right" vertical="top" wrapText="1" indent="1"/>
    </xf>
    <xf numFmtId="0" fontId="22" fillId="0" borderId="4" xfId="0" applyFont="1" applyBorder="1" applyAlignment="1">
      <alignment horizontal="right" vertical="top" wrapText="1" indent="1"/>
    </xf>
    <xf numFmtId="0" fontId="27" fillId="0" borderId="7" xfId="0" applyFont="1" applyBorder="1" applyAlignment="1">
      <alignment horizontal="right" vertical="top" wrapText="1" indent="1"/>
    </xf>
    <xf numFmtId="0" fontId="27" fillId="0" borderId="10" xfId="0" applyFont="1" applyBorder="1" applyAlignment="1">
      <alignment horizontal="right" vertical="top" wrapText="1" indent="1"/>
    </xf>
    <xf numFmtId="0" fontId="22" fillId="0" borderId="0" xfId="0" applyFont="1" applyBorder="1" applyAlignment="1">
      <alignment horizontal="right" vertical="top" wrapText="1" indent="1"/>
    </xf>
    <xf numFmtId="0" fontId="22" fillId="0" borderId="4" xfId="0" applyFont="1" applyFill="1" applyBorder="1" applyAlignment="1">
      <alignment horizontal="right" vertical="top" wrapText="1" indent="1"/>
    </xf>
    <xf numFmtId="0" fontId="22" fillId="0" borderId="9" xfId="0" applyFont="1" applyFill="1" applyBorder="1" applyAlignment="1">
      <alignment horizontal="right" vertical="top" wrapText="1" indent="1"/>
    </xf>
    <xf numFmtId="164" fontId="36" fillId="0" borderId="5" xfId="0" applyNumberFormat="1" applyFont="1" applyBorder="1" applyAlignment="1">
      <alignment horizontal="center" vertical="top" wrapText="1"/>
    </xf>
    <xf numFmtId="0" fontId="27" fillId="0" borderId="7" xfId="0" applyFont="1" applyBorder="1" applyAlignment="1">
      <alignment horizontal="right" vertical="top"/>
    </xf>
    <xf numFmtId="0" fontId="27" fillId="0" borderId="7" xfId="0" applyFont="1" applyFill="1" applyBorder="1" applyAlignment="1">
      <alignment horizontal="right" vertical="top" wrapText="1" indent="1"/>
    </xf>
    <xf numFmtId="3" fontId="37" fillId="0" borderId="4" xfId="0" applyNumberFormat="1" applyFont="1" applyBorder="1" applyAlignment="1">
      <alignment horizontal="right" vertical="top" indent="1"/>
    </xf>
    <xf numFmtId="165" fontId="35" fillId="0" borderId="7" xfId="0" applyNumberFormat="1" applyFont="1" applyBorder="1" applyAlignment="1">
      <alignment horizontal="right" vertical="top" indent="1"/>
    </xf>
    <xf numFmtId="165" fontId="35" fillId="0" borderId="0" xfId="0" applyNumberFormat="1" applyFont="1" applyBorder="1" applyAlignment="1">
      <alignment horizontal="right" vertical="top" indent="1"/>
    </xf>
    <xf numFmtId="165" fontId="35" fillId="0" borderId="10" xfId="0" applyNumberFormat="1" applyFont="1" applyBorder="1" applyAlignment="1">
      <alignment horizontal="right" vertical="top" indent="1"/>
    </xf>
    <xf numFmtId="165" fontId="35" fillId="0" borderId="8" xfId="0" applyNumberFormat="1" applyFont="1" applyBorder="1" applyAlignment="1">
      <alignment horizontal="right" vertical="top" indent="1"/>
    </xf>
    <xf numFmtId="3" fontId="35" fillId="0" borderId="0" xfId="0" applyNumberFormat="1" applyFont="1" applyBorder="1" applyAlignment="1">
      <alignment horizontal="right" vertical="top" indent="1"/>
    </xf>
    <xf numFmtId="3" fontId="35" fillId="0" borderId="8" xfId="0" applyNumberFormat="1" applyFont="1" applyBorder="1" applyAlignment="1">
      <alignment horizontal="right" vertical="top" indent="1"/>
    </xf>
    <xf numFmtId="3" fontId="37" fillId="0" borderId="0" xfId="0" applyNumberFormat="1" applyFont="1" applyBorder="1" applyAlignment="1">
      <alignment horizontal="right" vertical="top" indent="1"/>
    </xf>
    <xf numFmtId="0" fontId="27" fillId="0" borderId="5" xfId="0" applyFont="1" applyFill="1" applyBorder="1" applyAlignment="1">
      <alignment horizontal="right" vertical="top"/>
    </xf>
    <xf numFmtId="0" fontId="0" fillId="0" borderId="7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 indent="1" readingOrder="2"/>
    </xf>
    <xf numFmtId="0" fontId="0" fillId="0" borderId="0" xfId="0" applyFont="1" applyBorder="1" applyAlignment="1">
      <alignment horizontal="right" vertical="top" indent="1"/>
    </xf>
    <xf numFmtId="0" fontId="23" fillId="0" borderId="5" xfId="0" applyFont="1" applyBorder="1" applyAlignment="1">
      <alignment horizontal="left" vertical="top" wrapText="1" indent="1"/>
    </xf>
    <xf numFmtId="0" fontId="23" fillId="0" borderId="7" xfId="0" applyFont="1" applyBorder="1" applyAlignment="1">
      <alignment horizontal="left" vertical="top" wrapText="1" indent="1"/>
    </xf>
    <xf numFmtId="0" fontId="23" fillId="0" borderId="7" xfId="0" applyFont="1" applyFill="1" applyBorder="1" applyAlignment="1">
      <alignment horizontal="left" vertical="top" wrapText="1" indent="1"/>
    </xf>
    <xf numFmtId="2" fontId="23" fillId="0" borderId="7" xfId="0" applyNumberFormat="1" applyFont="1" applyBorder="1" applyAlignment="1">
      <alignment horizontal="left" vertical="top" wrapText="1" indent="1"/>
    </xf>
    <xf numFmtId="2" fontId="23" fillId="0" borderId="10" xfId="0" applyNumberFormat="1" applyFont="1" applyBorder="1" applyAlignment="1">
      <alignment horizontal="left" vertical="top" wrapText="1" indent="1"/>
    </xf>
    <xf numFmtId="0" fontId="27" fillId="0" borderId="0" xfId="0" applyFont="1" applyBorder="1" applyAlignment="1">
      <alignment horizontal="right" vertical="top" wrapText="1" indent="1"/>
    </xf>
    <xf numFmtId="0" fontId="27" fillId="0" borderId="7" xfId="0" applyFont="1" applyFill="1" applyBorder="1" applyAlignment="1">
      <alignment horizontal="right" vertical="top"/>
    </xf>
    <xf numFmtId="3" fontId="37" fillId="0" borderId="3" xfId="0" applyNumberFormat="1" applyFont="1" applyBorder="1" applyAlignment="1">
      <alignment horizontal="right" vertical="top" indent="1"/>
    </xf>
    <xf numFmtId="3" fontId="37" fillId="0" borderId="6" xfId="0" applyNumberFormat="1" applyFont="1" applyBorder="1" applyAlignment="1">
      <alignment horizontal="right" vertical="top" indent="1"/>
    </xf>
    <xf numFmtId="0" fontId="0" fillId="0" borderId="10" xfId="0" applyBorder="1" applyAlignment="1">
      <alignment vertical="center" wrapText="1"/>
    </xf>
    <xf numFmtId="0" fontId="27" fillId="0" borderId="10" xfId="0" applyFont="1" applyFill="1" applyBorder="1" applyAlignment="1">
      <alignment horizontal="right" vertical="top" wrapText="1" indent="1"/>
    </xf>
    <xf numFmtId="0" fontId="23" fillId="0" borderId="4" xfId="0" applyFont="1" applyBorder="1" applyAlignment="1">
      <alignment horizontal="right" vertical="top" wrapText="1" indent="1"/>
    </xf>
    <xf numFmtId="0" fontId="23" fillId="0" borderId="9" xfId="0" applyFont="1" applyBorder="1" applyAlignment="1">
      <alignment horizontal="right" vertical="top" wrapText="1" indent="1"/>
    </xf>
    <xf numFmtId="0" fontId="23" fillId="0" borderId="4" xfId="0" applyFont="1" applyFill="1" applyBorder="1" applyAlignment="1">
      <alignment horizontal="right" vertical="top" wrapText="1" indent="1"/>
    </xf>
    <xf numFmtId="0" fontId="23" fillId="0" borderId="9" xfId="0" applyFont="1" applyFill="1" applyBorder="1" applyAlignment="1">
      <alignment horizontal="right" vertical="top" wrapText="1" indent="1"/>
    </xf>
    <xf numFmtId="0" fontId="23" fillId="0" borderId="6" xfId="0" applyFont="1" applyBorder="1" applyAlignment="1">
      <alignment horizontal="right" vertical="top" wrapText="1" indent="1"/>
    </xf>
    <xf numFmtId="0" fontId="27" fillId="0" borderId="0" xfId="0" applyFont="1" applyFill="1" applyBorder="1" applyAlignment="1">
      <alignment horizontal="right" vertical="top" wrapText="1" indent="1"/>
    </xf>
    <xf numFmtId="0" fontId="29" fillId="0" borderId="5" xfId="0" applyFont="1" applyBorder="1" applyAlignment="1">
      <alignment horizontal="left" vertical="top" wrapText="1" indent="1"/>
    </xf>
    <xf numFmtId="0" fontId="16" fillId="0" borderId="4" xfId="0" applyFont="1" applyBorder="1" applyAlignment="1">
      <alignment horizontal="right" vertical="top" indent="1" readingOrder="2"/>
    </xf>
    <xf numFmtId="0" fontId="0" fillId="0" borderId="0" xfId="0" applyFont="1" applyBorder="1" applyAlignment="1">
      <alignment horizontal="center" vertical="top"/>
    </xf>
    <xf numFmtId="0" fontId="27" fillId="0" borderId="8" xfId="0" applyFont="1" applyFill="1" applyBorder="1" applyAlignment="1">
      <alignment horizontal="right" vertical="top"/>
    </xf>
    <xf numFmtId="0" fontId="23" fillId="0" borderId="5" xfId="0" applyFont="1" applyFill="1" applyBorder="1" applyAlignment="1">
      <alignment horizontal="left" vertical="top" wrapText="1" indent="1"/>
    </xf>
    <xf numFmtId="0" fontId="23" fillId="0" borderId="6" xfId="0" applyFont="1" applyFill="1" applyBorder="1" applyAlignment="1">
      <alignment horizontal="right" vertical="top" wrapText="1" indent="1"/>
    </xf>
    <xf numFmtId="0" fontId="27" fillId="0" borderId="8" xfId="0" applyFont="1" applyBorder="1" applyAlignment="1">
      <alignment horizontal="right" vertical="top" wrapText="1" indent="1"/>
    </xf>
    <xf numFmtId="0" fontId="22" fillId="0" borderId="9" xfId="0" applyFont="1" applyBorder="1" applyAlignment="1">
      <alignment horizontal="right" vertical="top" wrapText="1" indent="1"/>
    </xf>
    <xf numFmtId="0" fontId="23" fillId="0" borderId="10" xfId="0" applyFont="1" applyBorder="1" applyAlignment="1">
      <alignment horizontal="left" vertical="top" wrapText="1" indent="1"/>
    </xf>
    <xf numFmtId="0" fontId="22" fillId="0" borderId="6" xfId="0" applyFont="1" applyFill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indent="1" readingOrder="2"/>
    </xf>
    <xf numFmtId="165" fontId="37" fillId="0" borderId="10" xfId="0" applyNumberFormat="1" applyFont="1" applyBorder="1" applyAlignment="1">
      <alignment horizontal="right" vertical="top" indent="1"/>
    </xf>
    <xf numFmtId="165" fontId="37" fillId="0" borderId="8" xfId="0" applyNumberFormat="1" applyFont="1" applyBorder="1" applyAlignment="1">
      <alignment horizontal="right" vertical="top" indent="1"/>
    </xf>
    <xf numFmtId="3" fontId="37" fillId="0" borderId="8" xfId="0" applyNumberFormat="1" applyFont="1" applyBorder="1" applyAlignment="1">
      <alignment horizontal="right" vertical="top" indent="1"/>
    </xf>
    <xf numFmtId="3" fontId="37" fillId="0" borderId="9" xfId="0" applyNumberFormat="1" applyFont="1" applyBorder="1" applyAlignment="1">
      <alignment horizontal="right" vertical="top" indent="1"/>
    </xf>
    <xf numFmtId="0" fontId="29" fillId="0" borderId="10" xfId="0" applyFont="1" applyBorder="1" applyAlignment="1">
      <alignment horizontal="left" vertical="top" wrapText="1" indent="1"/>
    </xf>
    <xf numFmtId="0" fontId="16" fillId="0" borderId="9" xfId="0" applyFont="1" applyBorder="1" applyAlignment="1">
      <alignment horizontal="right" vertical="center" indent="1" readingOrder="2"/>
    </xf>
    <xf numFmtId="0" fontId="16" fillId="0" borderId="9" xfId="0" applyFont="1" applyBorder="1" applyAlignment="1">
      <alignment horizontal="right" vertical="top" indent="1" readingOrder="2"/>
    </xf>
    <xf numFmtId="0" fontId="26" fillId="0" borderId="0" xfId="0" applyFont="1" applyBorder="1" applyAlignment="1">
      <alignment horizontal="left" vertical="top" indent="1"/>
    </xf>
    <xf numFmtId="164" fontId="11" fillId="0" borderId="0" xfId="0" applyNumberFormat="1" applyFont="1" applyBorder="1"/>
    <xf numFmtId="0" fontId="11" fillId="0" borderId="0" xfId="0" applyFont="1" applyBorder="1"/>
    <xf numFmtId="0" fontId="0" fillId="0" borderId="7" xfId="0" applyBorder="1" applyAlignment="1">
      <alignment vertical="center" wrapText="1"/>
    </xf>
    <xf numFmtId="165" fontId="35" fillId="0" borderId="5" xfId="0" applyNumberFormat="1" applyFont="1" applyBorder="1" applyAlignment="1">
      <alignment horizontal="right" vertical="top" indent="1"/>
    </xf>
    <xf numFmtId="165" fontId="35" fillId="0" borderId="3" xfId="0" applyNumberFormat="1" applyFont="1" applyBorder="1" applyAlignment="1">
      <alignment horizontal="right" vertical="top" indent="1"/>
    </xf>
    <xf numFmtId="3" fontId="35" fillId="0" borderId="3" xfId="0" applyNumberFormat="1" applyFont="1" applyBorder="1" applyAlignment="1">
      <alignment horizontal="right" vertical="top" indent="1"/>
    </xf>
    <xf numFmtId="3" fontId="35" fillId="0" borderId="6" xfId="0" applyNumberFormat="1" applyFont="1" applyBorder="1" applyAlignment="1">
      <alignment horizontal="right" vertical="top" indent="1"/>
    </xf>
    <xf numFmtId="3" fontId="35" fillId="0" borderId="4" xfId="0" applyNumberFormat="1" applyFont="1" applyBorder="1" applyAlignment="1">
      <alignment horizontal="right" vertical="top" indent="1"/>
    </xf>
    <xf numFmtId="3" fontId="35" fillId="0" borderId="9" xfId="0" applyNumberFormat="1" applyFont="1" applyBorder="1" applyAlignment="1">
      <alignment horizontal="right" vertical="top" indent="1"/>
    </xf>
    <xf numFmtId="0" fontId="22" fillId="0" borderId="5" xfId="0" applyFont="1" applyBorder="1" applyAlignment="1">
      <alignment horizontal="right" vertical="top" wrapText="1" indent="1"/>
    </xf>
    <xf numFmtId="0" fontId="22" fillId="0" borderId="7" xfId="0" applyFont="1" applyBorder="1" applyAlignment="1">
      <alignment horizontal="right" vertical="top" wrapText="1" indent="1"/>
    </xf>
    <xf numFmtId="0" fontId="22" fillId="0" borderId="7" xfId="0" applyFont="1" applyFill="1" applyBorder="1" applyAlignment="1">
      <alignment horizontal="right" vertical="top" wrapText="1" indent="1"/>
    </xf>
    <xf numFmtId="0" fontId="22" fillId="0" borderId="2" xfId="0" applyFont="1" applyBorder="1" applyAlignment="1">
      <alignment horizontal="right" vertical="top" wrapText="1" indent="1"/>
    </xf>
    <xf numFmtId="0" fontId="22" fillId="0" borderId="11" xfId="0" applyFont="1" applyBorder="1" applyAlignment="1">
      <alignment horizontal="right" vertical="top" wrapText="1" indent="1"/>
    </xf>
    <xf numFmtId="165" fontId="37" fillId="0" borderId="5" xfId="0" applyNumberFormat="1" applyFont="1" applyBorder="1" applyAlignment="1">
      <alignment horizontal="right" vertical="top" indent="1"/>
    </xf>
    <xf numFmtId="165" fontId="37" fillId="0" borderId="3" xfId="0" applyNumberFormat="1" applyFont="1" applyBorder="1" applyAlignment="1">
      <alignment horizontal="right" vertical="top" indent="1"/>
    </xf>
    <xf numFmtId="165" fontId="37" fillId="0" borderId="7" xfId="0" applyNumberFormat="1" applyFont="1" applyBorder="1" applyAlignment="1">
      <alignment horizontal="right" vertical="top" indent="1"/>
    </xf>
    <xf numFmtId="165" fontId="37" fillId="0" borderId="0" xfId="0" applyNumberFormat="1" applyFont="1" applyBorder="1" applyAlignment="1">
      <alignment horizontal="right" vertical="top" indent="1"/>
    </xf>
    <xf numFmtId="0" fontId="22" fillId="0" borderId="0" xfId="0" applyFont="1" applyBorder="1" applyAlignment="1">
      <alignment horizontal="right" vertical="top" readingOrder="2"/>
    </xf>
    <xf numFmtId="0" fontId="23" fillId="0" borderId="13" xfId="0" applyFont="1" applyBorder="1" applyAlignment="1">
      <alignment horizontal="left" vertical="top" wrapText="1" readingOrder="1"/>
    </xf>
    <xf numFmtId="0" fontId="22" fillId="0" borderId="8" xfId="0" applyFont="1" applyBorder="1" applyAlignment="1">
      <alignment horizontal="right" vertical="top" readingOrder="2"/>
    </xf>
    <xf numFmtId="0" fontId="22" fillId="0" borderId="13" xfId="0" applyFont="1" applyBorder="1" applyAlignment="1">
      <alignment horizontal="right" vertical="top" readingOrder="2"/>
    </xf>
    <xf numFmtId="164" fontId="29" fillId="0" borderId="11" xfId="0" applyNumberFormat="1" applyFont="1" applyBorder="1" applyAlignment="1">
      <alignment horizontal="center" vertical="top" wrapText="1"/>
    </xf>
    <xf numFmtId="164" fontId="29" fillId="0" borderId="10" xfId="0" applyNumberFormat="1" applyFont="1" applyBorder="1" applyAlignment="1">
      <alignment horizontal="center" vertical="top" wrapText="1"/>
    </xf>
    <xf numFmtId="164" fontId="38" fillId="0" borderId="11" xfId="0" applyNumberFormat="1" applyFont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2" fillId="0" borderId="0" xfId="0" applyFont="1" applyFill="1" applyBorder="1" applyAlignment="1">
      <alignment horizontal="right" vertical="top" wrapText="1" indent="1"/>
    </xf>
    <xf numFmtId="0" fontId="22" fillId="0" borderId="8" xfId="0" applyFont="1" applyFill="1" applyBorder="1" applyAlignment="1">
      <alignment horizontal="right" vertical="top" wrapText="1" indent="1"/>
    </xf>
    <xf numFmtId="0" fontId="23" fillId="0" borderId="3" xfId="0" applyFont="1" applyBorder="1" applyAlignment="1">
      <alignment horizontal="left" vertical="top" wrapText="1" readingOrder="1"/>
    </xf>
    <xf numFmtId="0" fontId="23" fillId="0" borderId="0" xfId="0" applyFont="1" applyBorder="1" applyAlignment="1">
      <alignment horizontal="left" vertical="top" wrapText="1" readingOrder="1"/>
    </xf>
    <xf numFmtId="165" fontId="35" fillId="0" borderId="0" xfId="0" applyNumberFormat="1" applyFont="1" applyBorder="1" applyAlignment="1">
      <alignment horizontal="right" vertical="top" readingOrder="2"/>
    </xf>
    <xf numFmtId="165" fontId="35" fillId="0" borderId="3" xfId="0" applyNumberFormat="1" applyFont="1" applyBorder="1" applyAlignment="1">
      <alignment horizontal="right" vertical="top" readingOrder="2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right" vertical="top" indent="1"/>
    </xf>
    <xf numFmtId="0" fontId="1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6" xfId="0" applyBorder="1"/>
    <xf numFmtId="0" fontId="29" fillId="0" borderId="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top" indent="1"/>
    </xf>
    <xf numFmtId="0" fontId="26" fillId="0" borderId="7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67"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topLeftCell="A79" zoomScaleNormal="100" zoomScaleSheetLayoutView="100" zoomScalePageLayoutView="75" workbookViewId="0">
      <selection activeCell="C100" sqref="C100"/>
    </sheetView>
  </sheetViews>
  <sheetFormatPr defaultRowHeight="12.75" x14ac:dyDescent="0.2"/>
  <cols>
    <col min="1" max="1" width="33.140625" customWidth="1"/>
    <col min="2" max="2" width="10.42578125" customWidth="1"/>
    <col min="3" max="3" width="11.85546875" customWidth="1"/>
    <col min="4" max="4" width="12" bestFit="1" customWidth="1"/>
    <col min="5" max="5" width="13" customWidth="1"/>
    <col min="6" max="6" width="12.5703125" customWidth="1"/>
    <col min="7" max="7" width="9.7109375" customWidth="1"/>
    <col min="8" max="8" width="9.42578125" customWidth="1"/>
    <col min="9" max="9" width="8" customWidth="1"/>
    <col min="10" max="10" width="27" customWidth="1"/>
    <col min="11" max="11" width="2" style="133" customWidth="1"/>
    <col min="12" max="12" width="4.42578125" customWidth="1"/>
  </cols>
  <sheetData>
    <row r="1" spans="1:12" s="1" customFormat="1" ht="21.75" customHeight="1" x14ac:dyDescent="0.2">
      <c r="A1" s="240" t="s">
        <v>295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</row>
    <row r="2" spans="1:12" s="1" customFormat="1" ht="15.95" customHeight="1" x14ac:dyDescent="0.2">
      <c r="A2" s="241" t="s">
        <v>296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2" s="1" customFormat="1" ht="6" customHeight="1" x14ac:dyDescent="0.2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2" s="6" customFormat="1" ht="15.95" customHeight="1" x14ac:dyDescent="0.25">
      <c r="A4" s="194" t="s">
        <v>268</v>
      </c>
      <c r="B4" s="195"/>
      <c r="C4" s="195"/>
      <c r="D4" s="195"/>
      <c r="E4" s="195"/>
      <c r="F4" s="195"/>
      <c r="G4" s="195"/>
      <c r="H4" s="196"/>
      <c r="I4" s="196"/>
      <c r="J4" s="246" t="s">
        <v>13</v>
      </c>
      <c r="K4" s="246"/>
      <c r="L4" s="246"/>
    </row>
    <row r="5" spans="1:12" s="10" customFormat="1" ht="39" customHeight="1" x14ac:dyDescent="0.2">
      <c r="A5" s="243" t="s">
        <v>29</v>
      </c>
      <c r="B5" s="128" t="s">
        <v>265</v>
      </c>
      <c r="C5" s="129" t="s">
        <v>270</v>
      </c>
      <c r="D5" s="129" t="s">
        <v>269</v>
      </c>
      <c r="E5" s="128" t="s">
        <v>17</v>
      </c>
      <c r="F5" s="128" t="s">
        <v>264</v>
      </c>
      <c r="G5" s="144" t="s">
        <v>288</v>
      </c>
      <c r="H5" s="130" t="s">
        <v>267</v>
      </c>
      <c r="I5" s="131" t="s">
        <v>259</v>
      </c>
      <c r="J5" s="234" t="s">
        <v>36</v>
      </c>
      <c r="K5" s="236" t="s">
        <v>266</v>
      </c>
      <c r="L5" s="242"/>
    </row>
    <row r="6" spans="1:12" s="10" customFormat="1" ht="36" customHeight="1" x14ac:dyDescent="0.2">
      <c r="A6" s="244"/>
      <c r="B6" s="217" t="s">
        <v>38</v>
      </c>
      <c r="C6" s="217" t="s">
        <v>263</v>
      </c>
      <c r="D6" s="218" t="s">
        <v>262</v>
      </c>
      <c r="E6" s="218" t="s">
        <v>24</v>
      </c>
      <c r="F6" s="217" t="s">
        <v>261</v>
      </c>
      <c r="G6" s="219" t="s">
        <v>289</v>
      </c>
      <c r="H6" s="220" t="s">
        <v>260</v>
      </c>
      <c r="I6" s="221" t="s">
        <v>258</v>
      </c>
      <c r="J6" s="235"/>
      <c r="K6" s="231" t="s">
        <v>0</v>
      </c>
      <c r="L6" s="232"/>
    </row>
    <row r="7" spans="1:12" s="127" customFormat="1" ht="16.5" customHeight="1" x14ac:dyDescent="0.2">
      <c r="A7" s="159" t="s">
        <v>4</v>
      </c>
      <c r="B7" s="198">
        <v>7.9</v>
      </c>
      <c r="C7" s="199">
        <v>45022.6</v>
      </c>
      <c r="D7" s="199">
        <v>50231.9</v>
      </c>
      <c r="E7" s="199">
        <v>95254.5</v>
      </c>
      <c r="F7" s="199">
        <v>14132.2</v>
      </c>
      <c r="G7" s="200">
        <v>1432</v>
      </c>
      <c r="H7" s="200">
        <v>1638</v>
      </c>
      <c r="I7" s="201">
        <v>235</v>
      </c>
      <c r="J7" s="204" t="s">
        <v>271</v>
      </c>
      <c r="K7" s="137"/>
      <c r="L7" s="174">
        <v>8</v>
      </c>
    </row>
    <row r="8" spans="1:12" s="127" customFormat="1" ht="16.5" customHeight="1" x14ac:dyDescent="0.2">
      <c r="A8" s="160" t="s">
        <v>56</v>
      </c>
      <c r="B8" s="148">
        <v>6436</v>
      </c>
      <c r="C8" s="149">
        <v>295366.89999999997</v>
      </c>
      <c r="D8" s="149">
        <v>370867.7</v>
      </c>
      <c r="E8" s="149">
        <v>666234.6</v>
      </c>
      <c r="F8" s="149">
        <v>71337.399999999994</v>
      </c>
      <c r="G8" s="152">
        <v>9352</v>
      </c>
      <c r="H8" s="152">
        <v>12144</v>
      </c>
      <c r="I8" s="202">
        <v>2251</v>
      </c>
      <c r="J8" s="205" t="s">
        <v>55</v>
      </c>
      <c r="K8" s="139"/>
      <c r="L8" s="170">
        <v>10</v>
      </c>
    </row>
    <row r="9" spans="1:12" s="127" customFormat="1" ht="16.5" customHeight="1" x14ac:dyDescent="0.2">
      <c r="A9" s="160" t="s">
        <v>58</v>
      </c>
      <c r="B9" s="148">
        <v>131.9</v>
      </c>
      <c r="C9" s="149">
        <v>41184.599999999991</v>
      </c>
      <c r="D9" s="149">
        <v>102675.8</v>
      </c>
      <c r="E9" s="149">
        <v>143860.4</v>
      </c>
      <c r="F9" s="149">
        <v>8046</v>
      </c>
      <c r="G9" s="152">
        <v>803</v>
      </c>
      <c r="H9" s="152">
        <v>838</v>
      </c>
      <c r="I9" s="202">
        <v>40</v>
      </c>
      <c r="J9" s="205" t="s">
        <v>57</v>
      </c>
      <c r="K9" s="145"/>
      <c r="L9" s="170">
        <v>11</v>
      </c>
    </row>
    <row r="10" spans="1:12" s="127" customFormat="1" ht="20.25" x14ac:dyDescent="0.2">
      <c r="A10" s="161" t="s">
        <v>9</v>
      </c>
      <c r="B10" s="148">
        <v>1114</v>
      </c>
      <c r="C10" s="149">
        <v>51341.3</v>
      </c>
      <c r="D10" s="149">
        <v>18090.7</v>
      </c>
      <c r="E10" s="149">
        <v>69432</v>
      </c>
      <c r="F10" s="149">
        <v>1447.4</v>
      </c>
      <c r="G10" s="152">
        <v>109</v>
      </c>
      <c r="H10" s="152">
        <v>114</v>
      </c>
      <c r="I10" s="202">
        <v>6</v>
      </c>
      <c r="J10" s="206" t="s">
        <v>59</v>
      </c>
      <c r="K10" s="146"/>
      <c r="L10" s="172">
        <v>12</v>
      </c>
    </row>
    <row r="11" spans="1:12" s="127" customFormat="1" ht="16.5" customHeight="1" x14ac:dyDescent="0.2">
      <c r="A11" s="160" t="s">
        <v>61</v>
      </c>
      <c r="B11" s="148">
        <v>176.4</v>
      </c>
      <c r="C11" s="149">
        <v>14586.499999999996</v>
      </c>
      <c r="D11" s="149">
        <v>20579.7</v>
      </c>
      <c r="E11" s="149">
        <v>35166.199999999997</v>
      </c>
      <c r="F11" s="149">
        <v>5817.5</v>
      </c>
      <c r="G11" s="152">
        <v>812</v>
      </c>
      <c r="H11" s="152">
        <v>1057</v>
      </c>
      <c r="I11" s="202">
        <v>256</v>
      </c>
      <c r="J11" s="205" t="s">
        <v>60</v>
      </c>
      <c r="K11" s="139"/>
      <c r="L11" s="170">
        <v>13</v>
      </c>
    </row>
    <row r="12" spans="1:12" s="127" customFormat="1" ht="16.5" customHeight="1" x14ac:dyDescent="0.2">
      <c r="A12" s="160" t="s">
        <v>63</v>
      </c>
      <c r="B12" s="148">
        <v>263.7</v>
      </c>
      <c r="C12" s="149">
        <v>90543.1</v>
      </c>
      <c r="D12" s="149">
        <v>32617</v>
      </c>
      <c r="E12" s="149">
        <v>123160.1</v>
      </c>
      <c r="F12" s="149">
        <v>39146.800000000003</v>
      </c>
      <c r="G12" s="152">
        <v>6965</v>
      </c>
      <c r="H12" s="152">
        <v>8049</v>
      </c>
      <c r="I12" s="202">
        <v>1205</v>
      </c>
      <c r="J12" s="205" t="s">
        <v>62</v>
      </c>
      <c r="K12" s="139"/>
      <c r="L12" s="170">
        <v>14</v>
      </c>
    </row>
    <row r="13" spans="1:12" s="127" customFormat="1" ht="24" x14ac:dyDescent="0.2">
      <c r="A13" s="160" t="s">
        <v>65</v>
      </c>
      <c r="B13" s="148">
        <v>311</v>
      </c>
      <c r="C13" s="149">
        <v>22463.9</v>
      </c>
      <c r="D13" s="149">
        <v>30295.9</v>
      </c>
      <c r="E13" s="149">
        <v>52759.8</v>
      </c>
      <c r="F13" s="149">
        <v>10959.1</v>
      </c>
      <c r="G13" s="152">
        <v>1577</v>
      </c>
      <c r="H13" s="152">
        <v>1983</v>
      </c>
      <c r="I13" s="202">
        <v>281</v>
      </c>
      <c r="J13" s="207" t="s">
        <v>238</v>
      </c>
      <c r="K13" s="139"/>
      <c r="L13" s="170">
        <v>15</v>
      </c>
    </row>
    <row r="14" spans="1:12" s="127" customFormat="1" ht="57.75" customHeight="1" x14ac:dyDescent="0.2">
      <c r="A14" s="160" t="s">
        <v>67</v>
      </c>
      <c r="B14" s="148">
        <v>666.3</v>
      </c>
      <c r="C14" s="149">
        <v>46612.200000000004</v>
      </c>
      <c r="D14" s="149">
        <v>56220.1</v>
      </c>
      <c r="E14" s="149">
        <v>102832.3</v>
      </c>
      <c r="F14" s="149">
        <v>11037.5</v>
      </c>
      <c r="G14" s="152">
        <v>1406</v>
      </c>
      <c r="H14" s="152">
        <v>2209</v>
      </c>
      <c r="I14" s="202">
        <v>715</v>
      </c>
      <c r="J14" s="207" t="s">
        <v>66</v>
      </c>
      <c r="K14" s="139"/>
      <c r="L14" s="170">
        <v>16</v>
      </c>
    </row>
    <row r="15" spans="1:12" s="127" customFormat="1" ht="24" x14ac:dyDescent="0.2">
      <c r="A15" s="160" t="s">
        <v>69</v>
      </c>
      <c r="B15" s="148">
        <v>243.1</v>
      </c>
      <c r="C15" s="149">
        <v>28536.999999999993</v>
      </c>
      <c r="D15" s="149">
        <v>49693.9</v>
      </c>
      <c r="E15" s="149">
        <v>78230.899999999994</v>
      </c>
      <c r="F15" s="149">
        <v>10590.7</v>
      </c>
      <c r="G15" s="152">
        <v>1101</v>
      </c>
      <c r="H15" s="152">
        <v>1190</v>
      </c>
      <c r="I15" s="202">
        <v>87</v>
      </c>
      <c r="J15" s="205" t="s">
        <v>68</v>
      </c>
      <c r="K15" s="139"/>
      <c r="L15" s="170">
        <v>17</v>
      </c>
    </row>
    <row r="16" spans="1:12" s="127" customFormat="1" ht="24" x14ac:dyDescent="0.2">
      <c r="A16" s="160" t="s">
        <v>71</v>
      </c>
      <c r="B16" s="148">
        <v>1346.7</v>
      </c>
      <c r="C16" s="149">
        <v>12202.900000000001</v>
      </c>
      <c r="D16" s="149">
        <v>20069.599999999999</v>
      </c>
      <c r="E16" s="149">
        <v>32272.5</v>
      </c>
      <c r="F16" s="149">
        <v>7158</v>
      </c>
      <c r="G16" s="152">
        <v>874</v>
      </c>
      <c r="H16" s="152">
        <v>1218</v>
      </c>
      <c r="I16" s="202">
        <v>307</v>
      </c>
      <c r="J16" s="205" t="s">
        <v>70</v>
      </c>
      <c r="K16" s="197"/>
      <c r="L16" s="170">
        <v>18</v>
      </c>
    </row>
    <row r="17" spans="1:12" s="127" customFormat="1" ht="24" customHeight="1" x14ac:dyDescent="0.2">
      <c r="A17" s="160" t="s">
        <v>73</v>
      </c>
      <c r="B17" s="148">
        <v>0.3</v>
      </c>
      <c r="C17" s="149">
        <v>2250.1999999999998</v>
      </c>
      <c r="D17" s="149">
        <v>1795.9</v>
      </c>
      <c r="E17" s="149">
        <v>4046.1</v>
      </c>
      <c r="F17" s="149">
        <v>186.3</v>
      </c>
      <c r="G17" s="152">
        <v>24</v>
      </c>
      <c r="H17" s="152">
        <v>34</v>
      </c>
      <c r="I17" s="202">
        <v>6</v>
      </c>
      <c r="J17" s="205" t="s">
        <v>72</v>
      </c>
      <c r="K17" s="222"/>
      <c r="L17" s="170">
        <v>19</v>
      </c>
    </row>
    <row r="18" spans="1:12" s="127" customFormat="1" ht="24" x14ac:dyDescent="0.2">
      <c r="A18" s="160" t="s">
        <v>75</v>
      </c>
      <c r="B18" s="148">
        <v>1269</v>
      </c>
      <c r="C18" s="149">
        <v>15828.999999999996</v>
      </c>
      <c r="D18" s="149">
        <v>28753.200000000001</v>
      </c>
      <c r="E18" s="149">
        <v>44582.2</v>
      </c>
      <c r="F18" s="149">
        <v>6167.7</v>
      </c>
      <c r="G18" s="152">
        <v>782</v>
      </c>
      <c r="H18" s="152">
        <v>890</v>
      </c>
      <c r="I18" s="202">
        <v>110</v>
      </c>
      <c r="J18" s="205" t="s">
        <v>74</v>
      </c>
      <c r="K18" s="222"/>
      <c r="L18" s="170">
        <v>20</v>
      </c>
    </row>
    <row r="19" spans="1:12" s="127" customFormat="1" ht="36.75" customHeight="1" x14ac:dyDescent="0.2">
      <c r="A19" s="160" t="s">
        <v>77</v>
      </c>
      <c r="B19" s="148">
        <v>4287.1000000000004</v>
      </c>
      <c r="C19" s="149">
        <v>72219.899999999994</v>
      </c>
      <c r="D19" s="149">
        <v>55411.1</v>
      </c>
      <c r="E19" s="149">
        <v>127631</v>
      </c>
      <c r="F19" s="149">
        <v>29146.6</v>
      </c>
      <c r="G19" s="152">
        <v>1722</v>
      </c>
      <c r="H19" s="152">
        <v>1725</v>
      </c>
      <c r="I19" s="202">
        <v>14</v>
      </c>
      <c r="J19" s="207" t="s">
        <v>76</v>
      </c>
      <c r="K19" s="164"/>
      <c r="L19" s="170">
        <v>21</v>
      </c>
    </row>
    <row r="20" spans="1:12" s="127" customFormat="1" ht="24" x14ac:dyDescent="0.2">
      <c r="A20" s="160" t="s">
        <v>79</v>
      </c>
      <c r="B20" s="148">
        <v>2772.8</v>
      </c>
      <c r="C20" s="149">
        <v>73472.199999999983</v>
      </c>
      <c r="D20" s="149">
        <v>119313.60000000001</v>
      </c>
      <c r="E20" s="149">
        <v>192785.8</v>
      </c>
      <c r="F20" s="149">
        <v>19233.2</v>
      </c>
      <c r="G20" s="152">
        <v>2310</v>
      </c>
      <c r="H20" s="152">
        <v>2477</v>
      </c>
      <c r="I20" s="202">
        <v>185</v>
      </c>
      <c r="J20" s="207" t="s">
        <v>78</v>
      </c>
      <c r="K20" s="164"/>
      <c r="L20" s="170">
        <v>22</v>
      </c>
    </row>
    <row r="21" spans="1:12" s="127" customFormat="1" ht="25.5" customHeight="1" x14ac:dyDescent="0.2">
      <c r="A21" s="160" t="s">
        <v>81</v>
      </c>
      <c r="B21" s="150">
        <v>8802.1</v>
      </c>
      <c r="C21" s="151">
        <v>364693.8</v>
      </c>
      <c r="D21" s="151">
        <v>514196.3</v>
      </c>
      <c r="E21" s="151">
        <v>878890.1</v>
      </c>
      <c r="F21" s="151">
        <v>93946</v>
      </c>
      <c r="G21" s="153">
        <v>10975</v>
      </c>
      <c r="H21" s="153">
        <v>12498</v>
      </c>
      <c r="I21" s="203">
        <v>1722</v>
      </c>
      <c r="J21" s="208" t="s">
        <v>80</v>
      </c>
      <c r="K21" s="182"/>
      <c r="L21" s="171">
        <v>23</v>
      </c>
    </row>
    <row r="22" spans="1:12" s="127" customFormat="1" ht="25.5" customHeight="1" x14ac:dyDescent="0.2">
      <c r="A22" s="225" t="s">
        <v>300</v>
      </c>
      <c r="B22" s="226"/>
      <c r="C22" s="226"/>
      <c r="D22" s="226"/>
      <c r="E22" s="226"/>
      <c r="F22" s="227" t="s">
        <v>299</v>
      </c>
      <c r="G22" s="227"/>
      <c r="H22" s="227"/>
      <c r="I22" s="227"/>
      <c r="J22" s="228"/>
      <c r="K22" s="227"/>
      <c r="L22" s="227"/>
    </row>
    <row r="23" spans="1:12" s="127" customFormat="1" ht="22.5" customHeight="1" x14ac:dyDescent="0.2">
      <c r="A23" s="229" t="s">
        <v>297</v>
      </c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29"/>
    </row>
    <row r="24" spans="1:12" s="127" customFormat="1" ht="15" x14ac:dyDescent="0.2">
      <c r="A24" s="230" t="s">
        <v>298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</row>
    <row r="25" spans="1:12" s="127" customFormat="1" ht="6" customHeight="1" x14ac:dyDescent="0.2">
      <c r="A25" s="238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</row>
    <row r="26" spans="1:12" s="127" customFormat="1" ht="19.5" customHeight="1" x14ac:dyDescent="0.25">
      <c r="A26" s="132" t="s">
        <v>268</v>
      </c>
      <c r="B26" s="3"/>
      <c r="C26" s="3"/>
      <c r="D26" s="3"/>
      <c r="E26" s="3"/>
      <c r="F26" s="3"/>
      <c r="G26" s="3"/>
      <c r="H26" s="4"/>
      <c r="I26" s="4"/>
      <c r="J26" s="239" t="s">
        <v>13</v>
      </c>
      <c r="K26" s="239"/>
      <c r="L26" s="239"/>
    </row>
    <row r="27" spans="1:12" s="127" customFormat="1" ht="35.25" customHeight="1" x14ac:dyDescent="0.2">
      <c r="A27" s="233" t="s">
        <v>29</v>
      </c>
      <c r="B27" s="128" t="s">
        <v>265</v>
      </c>
      <c r="C27" s="129" t="s">
        <v>270</v>
      </c>
      <c r="D27" s="129" t="s">
        <v>269</v>
      </c>
      <c r="E27" s="128" t="s">
        <v>17</v>
      </c>
      <c r="F27" s="128" t="s">
        <v>264</v>
      </c>
      <c r="G27" s="144" t="s">
        <v>288</v>
      </c>
      <c r="H27" s="130" t="s">
        <v>267</v>
      </c>
      <c r="I27" s="131" t="s">
        <v>259</v>
      </c>
      <c r="J27" s="234" t="s">
        <v>36</v>
      </c>
      <c r="K27" s="236" t="s">
        <v>266</v>
      </c>
      <c r="L27" s="237"/>
    </row>
    <row r="28" spans="1:12" s="1" customFormat="1" ht="36.75" customHeight="1" x14ac:dyDescent="0.2">
      <c r="A28" s="233"/>
      <c r="B28" s="217" t="s">
        <v>38</v>
      </c>
      <c r="C28" s="217" t="s">
        <v>263</v>
      </c>
      <c r="D28" s="218" t="s">
        <v>262</v>
      </c>
      <c r="E28" s="218" t="s">
        <v>24</v>
      </c>
      <c r="F28" s="217" t="s">
        <v>261</v>
      </c>
      <c r="G28" s="219" t="s">
        <v>289</v>
      </c>
      <c r="H28" s="220" t="s">
        <v>260</v>
      </c>
      <c r="I28" s="221" t="s">
        <v>258</v>
      </c>
      <c r="J28" s="235"/>
      <c r="K28" s="231" t="s">
        <v>0</v>
      </c>
      <c r="L28" s="232"/>
    </row>
    <row r="29" spans="1:12" s="127" customFormat="1" ht="36.75" customHeight="1" x14ac:dyDescent="0.2">
      <c r="A29" s="160" t="s">
        <v>10</v>
      </c>
      <c r="B29" s="198">
        <v>366</v>
      </c>
      <c r="C29" s="199">
        <v>11289.099999999999</v>
      </c>
      <c r="D29" s="199">
        <v>21693</v>
      </c>
      <c r="E29" s="199">
        <v>32982.1</v>
      </c>
      <c r="F29" s="199">
        <v>2857.2</v>
      </c>
      <c r="G29" s="200">
        <v>365</v>
      </c>
      <c r="H29" s="200">
        <v>426</v>
      </c>
      <c r="I29" s="201">
        <v>49</v>
      </c>
      <c r="J29" s="138" t="s">
        <v>239</v>
      </c>
      <c r="K29" s="139"/>
      <c r="L29" s="170">
        <v>24</v>
      </c>
    </row>
    <row r="30" spans="1:12" s="127" customFormat="1" ht="40.5" x14ac:dyDescent="0.2">
      <c r="A30" s="160" t="s">
        <v>84</v>
      </c>
      <c r="B30" s="148">
        <v>1355.6</v>
      </c>
      <c r="C30" s="149">
        <v>179476.1</v>
      </c>
      <c r="D30" s="149">
        <v>209165.9</v>
      </c>
      <c r="E30" s="149">
        <v>388642</v>
      </c>
      <c r="F30" s="149">
        <v>42186.5</v>
      </c>
      <c r="G30" s="152">
        <v>5033</v>
      </c>
      <c r="H30" s="152">
        <v>8220</v>
      </c>
      <c r="I30" s="202">
        <v>3127</v>
      </c>
      <c r="J30" s="138" t="s">
        <v>83</v>
      </c>
      <c r="K30" s="139"/>
      <c r="L30" s="170">
        <v>25</v>
      </c>
    </row>
    <row r="31" spans="1:12" s="127" customFormat="1" ht="37.5" customHeight="1" x14ac:dyDescent="0.2">
      <c r="A31" s="160" t="s">
        <v>294</v>
      </c>
      <c r="B31" s="148">
        <v>0</v>
      </c>
      <c r="C31" s="149">
        <v>5094.2000000000007</v>
      </c>
      <c r="D31" s="149">
        <v>6777</v>
      </c>
      <c r="E31" s="149">
        <v>11871.2</v>
      </c>
      <c r="F31" s="149">
        <v>1494.5</v>
      </c>
      <c r="G31" s="152">
        <v>131</v>
      </c>
      <c r="H31" s="152">
        <v>150</v>
      </c>
      <c r="I31" s="202">
        <v>15</v>
      </c>
      <c r="J31" s="138" t="s">
        <v>85</v>
      </c>
      <c r="K31" s="139"/>
      <c r="L31" s="170">
        <v>26</v>
      </c>
    </row>
    <row r="32" spans="1:12" s="127" customFormat="1" ht="20.25" x14ac:dyDescent="0.2">
      <c r="A32" s="160" t="s">
        <v>87</v>
      </c>
      <c r="B32" s="148">
        <v>255.7</v>
      </c>
      <c r="C32" s="149">
        <v>4753</v>
      </c>
      <c r="D32" s="149">
        <v>5168.3999999999996</v>
      </c>
      <c r="E32" s="149">
        <v>9921.4</v>
      </c>
      <c r="F32" s="149">
        <v>1458.6</v>
      </c>
      <c r="G32" s="152">
        <v>178</v>
      </c>
      <c r="H32" s="152">
        <v>197</v>
      </c>
      <c r="I32" s="202">
        <v>21</v>
      </c>
      <c r="J32" s="138" t="s">
        <v>240</v>
      </c>
      <c r="K32" s="139"/>
      <c r="L32" s="170">
        <v>27</v>
      </c>
    </row>
    <row r="33" spans="1:12" s="127" customFormat="1" ht="37.5" customHeight="1" x14ac:dyDescent="0.2">
      <c r="A33" s="160" t="s">
        <v>89</v>
      </c>
      <c r="B33" s="148">
        <v>56.3</v>
      </c>
      <c r="C33" s="149">
        <v>6320.5</v>
      </c>
      <c r="D33" s="149">
        <v>7995.9</v>
      </c>
      <c r="E33" s="149">
        <v>14316.4</v>
      </c>
      <c r="F33" s="149">
        <v>2370.6</v>
      </c>
      <c r="G33" s="152">
        <v>284</v>
      </c>
      <c r="H33" s="152">
        <v>339</v>
      </c>
      <c r="I33" s="202">
        <v>41</v>
      </c>
      <c r="J33" s="141" t="s">
        <v>88</v>
      </c>
      <c r="K33" s="168"/>
      <c r="L33" s="171">
        <v>28</v>
      </c>
    </row>
    <row r="34" spans="1:12" s="127" customFormat="1" ht="36" customHeight="1" x14ac:dyDescent="0.2">
      <c r="A34" s="160" t="s">
        <v>91</v>
      </c>
      <c r="B34" s="148">
        <v>0</v>
      </c>
      <c r="C34" s="149">
        <v>83.399999999999977</v>
      </c>
      <c r="D34" s="149">
        <v>165</v>
      </c>
      <c r="E34" s="149">
        <v>248.39999999999998</v>
      </c>
      <c r="F34" s="149">
        <v>58.4</v>
      </c>
      <c r="G34" s="152">
        <v>6</v>
      </c>
      <c r="H34" s="152">
        <v>11</v>
      </c>
      <c r="I34" s="202">
        <v>4</v>
      </c>
      <c r="J34" s="138" t="s">
        <v>90</v>
      </c>
      <c r="K34" s="165" t="s">
        <v>290</v>
      </c>
      <c r="L34" s="170">
        <v>29</v>
      </c>
    </row>
    <row r="35" spans="1:12" s="127" customFormat="1" ht="24" x14ac:dyDescent="0.2">
      <c r="A35" s="160" t="s">
        <v>293</v>
      </c>
      <c r="B35" s="148"/>
      <c r="C35" s="149"/>
      <c r="D35" s="149"/>
      <c r="E35" s="149"/>
      <c r="F35" s="149"/>
      <c r="G35" s="152"/>
      <c r="H35" s="152"/>
      <c r="I35" s="202"/>
      <c r="J35" s="138" t="s">
        <v>92</v>
      </c>
      <c r="K35" s="140"/>
      <c r="L35" s="171">
        <v>30</v>
      </c>
    </row>
    <row r="36" spans="1:12" s="127" customFormat="1" ht="16.5" customHeight="1" x14ac:dyDescent="0.2">
      <c r="A36" s="160" t="s">
        <v>95</v>
      </c>
      <c r="B36" s="148">
        <v>3770.2</v>
      </c>
      <c r="C36" s="149">
        <v>167527.00000000003</v>
      </c>
      <c r="D36" s="149">
        <v>249146.4</v>
      </c>
      <c r="E36" s="149">
        <v>416673.4</v>
      </c>
      <c r="F36" s="149">
        <v>68477.600000000006</v>
      </c>
      <c r="G36" s="152">
        <v>8547</v>
      </c>
      <c r="H36" s="152">
        <v>11695</v>
      </c>
      <c r="I36" s="202">
        <v>2894</v>
      </c>
      <c r="J36" s="138" t="s">
        <v>94</v>
      </c>
      <c r="K36" s="139"/>
      <c r="L36" s="170">
        <v>31</v>
      </c>
    </row>
    <row r="37" spans="1:12" s="127" customFormat="1" ht="16.5" customHeight="1" x14ac:dyDescent="0.2">
      <c r="A37" s="160" t="s">
        <v>97</v>
      </c>
      <c r="B37" s="148">
        <v>118.5</v>
      </c>
      <c r="C37" s="149">
        <v>18747.399999999998</v>
      </c>
      <c r="D37" s="149">
        <v>26811.8</v>
      </c>
      <c r="E37" s="149">
        <v>45559.199999999997</v>
      </c>
      <c r="F37" s="149">
        <v>3778.2</v>
      </c>
      <c r="G37" s="152">
        <v>450</v>
      </c>
      <c r="H37" s="152">
        <v>621</v>
      </c>
      <c r="I37" s="202">
        <v>140</v>
      </c>
      <c r="J37" s="141" t="s">
        <v>96</v>
      </c>
      <c r="K37" s="139"/>
      <c r="L37" s="170">
        <v>32</v>
      </c>
    </row>
    <row r="38" spans="1:12" s="127" customFormat="1" ht="24" x14ac:dyDescent="0.2">
      <c r="A38" s="160" t="s">
        <v>99</v>
      </c>
      <c r="B38" s="148">
        <v>43.3</v>
      </c>
      <c r="C38" s="149">
        <v>6312.6999999999989</v>
      </c>
      <c r="D38" s="149">
        <v>4094.1</v>
      </c>
      <c r="E38" s="149">
        <v>10406.799999999999</v>
      </c>
      <c r="F38" s="149">
        <v>1975.3</v>
      </c>
      <c r="G38" s="152">
        <v>235</v>
      </c>
      <c r="H38" s="152">
        <v>575</v>
      </c>
      <c r="I38" s="202">
        <v>241</v>
      </c>
      <c r="J38" s="138" t="s">
        <v>241</v>
      </c>
      <c r="K38" s="139"/>
      <c r="L38" s="170">
        <v>33</v>
      </c>
    </row>
    <row r="39" spans="1:12" s="127" customFormat="1" ht="25.5" customHeight="1" x14ac:dyDescent="0.2">
      <c r="A39" s="160" t="s">
        <v>103</v>
      </c>
      <c r="B39" s="148">
        <v>140.19999999999999</v>
      </c>
      <c r="C39" s="149">
        <v>27908.199999999983</v>
      </c>
      <c r="D39" s="149">
        <v>195364.6</v>
      </c>
      <c r="E39" s="149">
        <v>223272.8</v>
      </c>
      <c r="F39" s="149">
        <v>15160.4</v>
      </c>
      <c r="G39" s="152">
        <v>1228</v>
      </c>
      <c r="H39" s="152">
        <v>1230</v>
      </c>
      <c r="I39" s="202">
        <v>10</v>
      </c>
      <c r="J39" s="138" t="s">
        <v>101</v>
      </c>
      <c r="K39" s="164"/>
      <c r="L39" s="170">
        <v>35</v>
      </c>
    </row>
    <row r="40" spans="1:12" s="127" customFormat="1" ht="18" customHeight="1" x14ac:dyDescent="0.2">
      <c r="A40" s="184" t="s">
        <v>107</v>
      </c>
      <c r="B40" s="150">
        <v>9.4</v>
      </c>
      <c r="C40" s="151">
        <v>41045.4</v>
      </c>
      <c r="D40" s="151">
        <v>14206.5</v>
      </c>
      <c r="E40" s="151">
        <v>55251.9</v>
      </c>
      <c r="F40" s="151">
        <v>4367.5</v>
      </c>
      <c r="G40" s="153">
        <v>454</v>
      </c>
      <c r="H40" s="153">
        <v>516</v>
      </c>
      <c r="I40" s="203">
        <v>103</v>
      </c>
      <c r="J40" s="183" t="s">
        <v>106</v>
      </c>
      <c r="K40" s="179"/>
      <c r="L40" s="171">
        <v>36</v>
      </c>
    </row>
    <row r="41" spans="1:12" s="127" customFormat="1" ht="28.5" customHeight="1" x14ac:dyDescent="0.2">
      <c r="A41" s="225" t="s">
        <v>300</v>
      </c>
      <c r="B41" s="226"/>
      <c r="C41" s="226"/>
      <c r="D41" s="226"/>
      <c r="E41" s="226"/>
      <c r="F41" s="227" t="s">
        <v>299</v>
      </c>
      <c r="G41" s="227"/>
      <c r="H41" s="227"/>
      <c r="I41" s="227"/>
      <c r="J41" s="228"/>
      <c r="K41" s="227"/>
      <c r="L41" s="227"/>
    </row>
    <row r="42" spans="1:12" s="127" customFormat="1" ht="35.25" customHeight="1" x14ac:dyDescent="0.2">
      <c r="A42" s="180" t="s">
        <v>111</v>
      </c>
      <c r="B42" s="198">
        <v>30.400000000000002</v>
      </c>
      <c r="C42" s="199">
        <v>4766.2000000000007</v>
      </c>
      <c r="D42" s="199">
        <v>7407.6</v>
      </c>
      <c r="E42" s="199">
        <v>12173.800000000001</v>
      </c>
      <c r="F42" s="199">
        <v>1330.1000000000001</v>
      </c>
      <c r="G42" s="200">
        <v>142</v>
      </c>
      <c r="H42" s="200">
        <v>184</v>
      </c>
      <c r="I42" s="201">
        <v>34</v>
      </c>
      <c r="J42" s="185" t="s">
        <v>285</v>
      </c>
      <c r="K42" s="155" t="s">
        <v>290</v>
      </c>
      <c r="L42" s="181">
        <v>38</v>
      </c>
    </row>
    <row r="43" spans="1:12" s="127" customFormat="1" ht="37.5" customHeight="1" x14ac:dyDescent="0.2">
      <c r="A43" s="161" t="s">
        <v>113</v>
      </c>
      <c r="B43" s="148"/>
      <c r="C43" s="149"/>
      <c r="D43" s="149"/>
      <c r="E43" s="149"/>
      <c r="F43" s="149"/>
      <c r="G43" s="152"/>
      <c r="H43" s="152"/>
      <c r="I43" s="202"/>
      <c r="J43" s="142" t="s">
        <v>286</v>
      </c>
      <c r="K43" s="169"/>
      <c r="L43" s="173">
        <v>39</v>
      </c>
    </row>
    <row r="44" spans="1:12" s="127" customFormat="1" ht="16.5" customHeight="1" x14ac:dyDescent="0.2">
      <c r="A44" s="160" t="s">
        <v>120</v>
      </c>
      <c r="B44" s="148">
        <v>1206.9000000000001</v>
      </c>
      <c r="C44" s="149">
        <v>199509</v>
      </c>
      <c r="D44" s="149">
        <v>159510</v>
      </c>
      <c r="E44" s="149">
        <v>359019</v>
      </c>
      <c r="F44" s="149">
        <v>58723.8</v>
      </c>
      <c r="G44" s="152">
        <v>4856</v>
      </c>
      <c r="H44" s="152">
        <v>5027</v>
      </c>
      <c r="I44" s="202">
        <v>220</v>
      </c>
      <c r="J44" s="138" t="s">
        <v>291</v>
      </c>
      <c r="K44" s="139"/>
      <c r="L44" s="170">
        <v>41</v>
      </c>
    </row>
    <row r="45" spans="1:12" s="127" customFormat="1" ht="16.5" customHeight="1" x14ac:dyDescent="0.2">
      <c r="A45" s="160" t="s">
        <v>122</v>
      </c>
      <c r="B45" s="148">
        <v>249.9</v>
      </c>
      <c r="C45" s="149">
        <v>22155.500000000007</v>
      </c>
      <c r="D45" s="149">
        <v>57514.6</v>
      </c>
      <c r="E45" s="149">
        <v>79670.100000000006</v>
      </c>
      <c r="F45" s="149">
        <v>8976.2000000000007</v>
      </c>
      <c r="G45" s="152">
        <v>985</v>
      </c>
      <c r="H45" s="152">
        <v>1017</v>
      </c>
      <c r="I45" s="202">
        <v>44</v>
      </c>
      <c r="J45" s="138" t="s">
        <v>121</v>
      </c>
      <c r="K45" s="139"/>
      <c r="L45" s="170">
        <v>42</v>
      </c>
    </row>
    <row r="46" spans="1:12" s="127" customFormat="1" ht="16.5" customHeight="1" x14ac:dyDescent="0.2">
      <c r="A46" s="160" t="s">
        <v>124</v>
      </c>
      <c r="B46" s="148">
        <v>812.8</v>
      </c>
      <c r="C46" s="149">
        <v>34401.199999999997</v>
      </c>
      <c r="D46" s="149">
        <v>23296</v>
      </c>
      <c r="E46" s="149">
        <v>57697.2</v>
      </c>
      <c r="F46" s="149">
        <v>11174.5</v>
      </c>
      <c r="G46" s="152">
        <v>1109</v>
      </c>
      <c r="H46" s="152">
        <v>1275</v>
      </c>
      <c r="I46" s="202">
        <v>199</v>
      </c>
      <c r="J46" s="138" t="s">
        <v>123</v>
      </c>
      <c r="K46" s="139"/>
      <c r="L46" s="170">
        <v>43</v>
      </c>
    </row>
    <row r="47" spans="1:12" s="127" customFormat="1" ht="36.75" customHeight="1" x14ac:dyDescent="0.2">
      <c r="A47" s="160" t="s">
        <v>131</v>
      </c>
      <c r="B47" s="148">
        <v>1682.3</v>
      </c>
      <c r="C47" s="149">
        <v>319710.19999999995</v>
      </c>
      <c r="D47" s="149">
        <v>92055.9</v>
      </c>
      <c r="E47" s="149">
        <v>411766.1</v>
      </c>
      <c r="F47" s="149">
        <v>72051.600000000006</v>
      </c>
      <c r="G47" s="152">
        <v>10208</v>
      </c>
      <c r="H47" s="152">
        <v>18358</v>
      </c>
      <c r="I47" s="202">
        <v>6867</v>
      </c>
      <c r="J47" s="138" t="s">
        <v>242</v>
      </c>
      <c r="K47" s="139"/>
      <c r="L47" s="170">
        <v>45</v>
      </c>
    </row>
    <row r="48" spans="1:12" s="127" customFormat="1" ht="36.75" customHeight="1" x14ac:dyDescent="0.2">
      <c r="A48" s="160" t="s">
        <v>133</v>
      </c>
      <c r="B48" s="148">
        <v>3863.3</v>
      </c>
      <c r="C48" s="149">
        <v>988900.7</v>
      </c>
      <c r="D48" s="149">
        <v>98050</v>
      </c>
      <c r="E48" s="149">
        <v>1086950.7</v>
      </c>
      <c r="F48" s="149">
        <v>94746.3</v>
      </c>
      <c r="G48" s="152">
        <v>10156</v>
      </c>
      <c r="H48" s="152">
        <v>12473</v>
      </c>
      <c r="I48" s="202">
        <v>2041</v>
      </c>
      <c r="J48" s="138" t="s">
        <v>132</v>
      </c>
      <c r="K48" s="139"/>
      <c r="L48" s="170">
        <v>46</v>
      </c>
    </row>
    <row r="49" spans="1:12" s="127" customFormat="1" ht="37.5" customHeight="1" x14ac:dyDescent="0.2">
      <c r="A49" s="160" t="s">
        <v>135</v>
      </c>
      <c r="B49" s="148">
        <v>29879.3</v>
      </c>
      <c r="C49" s="149">
        <v>1390710.4</v>
      </c>
      <c r="D49" s="149">
        <v>356330.4</v>
      </c>
      <c r="E49" s="149">
        <v>1747040.8</v>
      </c>
      <c r="F49" s="149">
        <v>234124.4</v>
      </c>
      <c r="G49" s="152">
        <v>35444</v>
      </c>
      <c r="H49" s="152">
        <v>82960</v>
      </c>
      <c r="I49" s="202">
        <v>41293</v>
      </c>
      <c r="J49" s="141" t="s">
        <v>134</v>
      </c>
      <c r="K49" s="139"/>
      <c r="L49" s="170">
        <v>47</v>
      </c>
    </row>
    <row r="50" spans="1:12" s="127" customFormat="1" ht="24" x14ac:dyDescent="0.2">
      <c r="A50" s="160" t="s">
        <v>141</v>
      </c>
      <c r="B50" s="148">
        <v>2144.1</v>
      </c>
      <c r="C50" s="149">
        <v>41337.5</v>
      </c>
      <c r="D50" s="149">
        <v>34075.699999999997</v>
      </c>
      <c r="E50" s="149">
        <v>75413.2</v>
      </c>
      <c r="F50" s="149">
        <v>22634.6</v>
      </c>
      <c r="G50" s="152">
        <v>2920</v>
      </c>
      <c r="H50" s="152">
        <v>3318</v>
      </c>
      <c r="I50" s="202">
        <v>402</v>
      </c>
      <c r="J50" s="138" t="s">
        <v>284</v>
      </c>
      <c r="K50" s="139"/>
      <c r="L50" s="170">
        <v>49</v>
      </c>
    </row>
    <row r="51" spans="1:12" s="127" customFormat="1" ht="24" x14ac:dyDescent="0.2">
      <c r="A51" s="160" t="s">
        <v>147</v>
      </c>
      <c r="B51" s="148">
        <v>1070.9000000000001</v>
      </c>
      <c r="C51" s="149">
        <v>30770.2</v>
      </c>
      <c r="D51" s="149">
        <v>14035.2</v>
      </c>
      <c r="E51" s="149">
        <v>44805.4</v>
      </c>
      <c r="F51" s="149">
        <v>6399.3</v>
      </c>
      <c r="G51" s="152">
        <v>783</v>
      </c>
      <c r="H51" s="152">
        <v>981</v>
      </c>
      <c r="I51" s="202">
        <v>258</v>
      </c>
      <c r="J51" s="138" t="s">
        <v>283</v>
      </c>
      <c r="K51" s="139"/>
      <c r="L51" s="170">
        <v>52</v>
      </c>
    </row>
    <row r="52" spans="1:12" s="127" customFormat="1" ht="16.5" customHeight="1" x14ac:dyDescent="0.2">
      <c r="A52" s="160" t="s">
        <v>149</v>
      </c>
      <c r="B52" s="148">
        <v>558.4</v>
      </c>
      <c r="C52" s="149">
        <v>18537.400000000001</v>
      </c>
      <c r="D52" s="149">
        <v>4263</v>
      </c>
      <c r="E52" s="149">
        <v>22800.400000000001</v>
      </c>
      <c r="F52" s="149">
        <v>3401.3</v>
      </c>
      <c r="G52" s="152">
        <v>404</v>
      </c>
      <c r="H52" s="152">
        <v>413</v>
      </c>
      <c r="I52" s="202">
        <v>34</v>
      </c>
      <c r="J52" s="138" t="s">
        <v>282</v>
      </c>
      <c r="K52" s="139"/>
      <c r="L52" s="170">
        <v>53</v>
      </c>
    </row>
    <row r="53" spans="1:12" s="127" customFormat="1" ht="16.5" customHeight="1" x14ac:dyDescent="0.2">
      <c r="A53" s="160" t="s">
        <v>155</v>
      </c>
      <c r="B53" s="148">
        <v>8576.6</v>
      </c>
      <c r="C53" s="149">
        <v>63901.399999999994</v>
      </c>
      <c r="D53" s="149">
        <v>23817</v>
      </c>
      <c r="E53" s="149">
        <v>87718.399999999994</v>
      </c>
      <c r="F53" s="149">
        <v>22014.799999999999</v>
      </c>
      <c r="G53" s="152">
        <v>2253</v>
      </c>
      <c r="H53" s="152">
        <v>2363</v>
      </c>
      <c r="I53" s="202">
        <v>145</v>
      </c>
      <c r="J53" s="138" t="s">
        <v>154</v>
      </c>
      <c r="K53" s="139"/>
      <c r="L53" s="170">
        <v>55</v>
      </c>
    </row>
    <row r="54" spans="1:12" s="127" customFormat="1" ht="16.5" customHeight="1" x14ac:dyDescent="0.2">
      <c r="A54" s="160" t="s">
        <v>157</v>
      </c>
      <c r="B54" s="148">
        <v>1737.8</v>
      </c>
      <c r="C54" s="149">
        <v>160970.80000000002</v>
      </c>
      <c r="D54" s="149">
        <v>110613.9</v>
      </c>
      <c r="E54" s="149">
        <v>271584.7</v>
      </c>
      <c r="F54" s="149">
        <v>60843.4</v>
      </c>
      <c r="G54" s="152">
        <v>8346</v>
      </c>
      <c r="H54" s="152">
        <v>13881</v>
      </c>
      <c r="I54" s="202">
        <v>5121</v>
      </c>
      <c r="J54" s="138" t="s">
        <v>281</v>
      </c>
      <c r="K54" s="164"/>
      <c r="L54" s="170">
        <v>56</v>
      </c>
    </row>
    <row r="55" spans="1:12" s="127" customFormat="1" ht="16.5" customHeight="1" x14ac:dyDescent="0.2">
      <c r="A55" s="184" t="s">
        <v>163</v>
      </c>
      <c r="B55" s="150">
        <v>9.3000000000000007</v>
      </c>
      <c r="C55" s="151">
        <v>863.2</v>
      </c>
      <c r="D55" s="151">
        <v>252.9</v>
      </c>
      <c r="E55" s="151">
        <v>1116.0999999999999</v>
      </c>
      <c r="F55" s="151">
        <v>361.7</v>
      </c>
      <c r="G55" s="153">
        <v>48</v>
      </c>
      <c r="H55" s="153">
        <v>67</v>
      </c>
      <c r="I55" s="203">
        <v>22</v>
      </c>
      <c r="J55" s="183" t="s">
        <v>280</v>
      </c>
      <c r="K55" s="140"/>
      <c r="L55" s="171">
        <v>58</v>
      </c>
    </row>
    <row r="56" spans="1:12" s="127" customFormat="1" ht="25.5" customHeight="1" x14ac:dyDescent="0.2">
      <c r="A56" s="225" t="s">
        <v>300</v>
      </c>
      <c r="B56" s="226"/>
      <c r="C56" s="226"/>
      <c r="D56" s="226"/>
      <c r="E56" s="226"/>
      <c r="F56" s="227" t="s">
        <v>299</v>
      </c>
      <c r="G56" s="227"/>
      <c r="H56" s="227"/>
      <c r="I56" s="227"/>
      <c r="J56" s="228"/>
      <c r="K56" s="227"/>
      <c r="L56" s="227"/>
    </row>
    <row r="57" spans="1:12" s="127" customFormat="1" ht="54" customHeight="1" x14ac:dyDescent="0.2">
      <c r="A57" s="160" t="s">
        <v>165</v>
      </c>
      <c r="B57" s="198">
        <v>103.2</v>
      </c>
      <c r="C57" s="199">
        <v>1533</v>
      </c>
      <c r="D57" s="199">
        <v>783.1</v>
      </c>
      <c r="E57" s="199">
        <v>2316.1</v>
      </c>
      <c r="F57" s="199">
        <v>1032.5999999999999</v>
      </c>
      <c r="G57" s="200">
        <v>110</v>
      </c>
      <c r="H57" s="200">
        <v>136</v>
      </c>
      <c r="I57" s="201">
        <v>30</v>
      </c>
      <c r="J57" s="138" t="s">
        <v>164</v>
      </c>
      <c r="K57" s="164"/>
      <c r="L57" s="170">
        <v>59</v>
      </c>
    </row>
    <row r="58" spans="1:12" s="127" customFormat="1" ht="24" x14ac:dyDescent="0.2">
      <c r="A58" s="160" t="s">
        <v>167</v>
      </c>
      <c r="B58" s="148">
        <v>159</v>
      </c>
      <c r="C58" s="149">
        <v>8405.1</v>
      </c>
      <c r="D58" s="149">
        <v>3197</v>
      </c>
      <c r="E58" s="149">
        <v>11602.1</v>
      </c>
      <c r="F58" s="149">
        <v>8798.1</v>
      </c>
      <c r="G58" s="152">
        <v>781</v>
      </c>
      <c r="H58" s="152">
        <v>818</v>
      </c>
      <c r="I58" s="202">
        <v>66</v>
      </c>
      <c r="J58" s="138" t="s">
        <v>279</v>
      </c>
      <c r="K58" s="139"/>
      <c r="L58" s="170">
        <v>60</v>
      </c>
    </row>
    <row r="59" spans="1:12" s="127" customFormat="1" ht="16.5" customHeight="1" x14ac:dyDescent="0.2">
      <c r="A59" s="160" t="s">
        <v>169</v>
      </c>
      <c r="B59" s="148">
        <v>96484.9</v>
      </c>
      <c r="C59" s="149">
        <v>459772.19999999995</v>
      </c>
      <c r="D59" s="149">
        <v>116486.39999999999</v>
      </c>
      <c r="E59" s="149">
        <v>576258.6</v>
      </c>
      <c r="F59" s="149">
        <v>112835.3</v>
      </c>
      <c r="G59" s="152">
        <v>4032</v>
      </c>
      <c r="H59" s="152">
        <v>4249</v>
      </c>
      <c r="I59" s="202">
        <v>235</v>
      </c>
      <c r="J59" s="138" t="s">
        <v>168</v>
      </c>
      <c r="K59" s="139"/>
      <c r="L59" s="170">
        <v>61</v>
      </c>
    </row>
    <row r="60" spans="1:12" s="127" customFormat="1" ht="36" customHeight="1" x14ac:dyDescent="0.2">
      <c r="A60" s="160" t="s">
        <v>171</v>
      </c>
      <c r="B60" s="148">
        <v>160.69999999999999</v>
      </c>
      <c r="C60" s="149">
        <v>31101.799999999996</v>
      </c>
      <c r="D60" s="149">
        <v>2469.4</v>
      </c>
      <c r="E60" s="149">
        <v>33571.199999999997</v>
      </c>
      <c r="F60" s="149">
        <v>12488</v>
      </c>
      <c r="G60" s="152">
        <v>1016</v>
      </c>
      <c r="H60" s="152">
        <v>1084</v>
      </c>
      <c r="I60" s="202">
        <v>90</v>
      </c>
      <c r="J60" s="138" t="s">
        <v>278</v>
      </c>
      <c r="K60" s="139"/>
      <c r="L60" s="170">
        <v>62</v>
      </c>
    </row>
    <row r="61" spans="1:12" s="127" customFormat="1" ht="16.5" customHeight="1" x14ac:dyDescent="0.2">
      <c r="A61" s="160" t="s">
        <v>173</v>
      </c>
      <c r="B61" s="148">
        <v>0.4</v>
      </c>
      <c r="C61" s="149">
        <v>2900.9</v>
      </c>
      <c r="D61" s="149">
        <v>431.6</v>
      </c>
      <c r="E61" s="149">
        <v>3332.5</v>
      </c>
      <c r="F61" s="149">
        <v>1548.7</v>
      </c>
      <c r="G61" s="152">
        <v>134</v>
      </c>
      <c r="H61" s="152">
        <v>155</v>
      </c>
      <c r="I61" s="202">
        <v>20</v>
      </c>
      <c r="J61" s="138" t="s">
        <v>172</v>
      </c>
      <c r="K61" s="139"/>
      <c r="L61" s="170">
        <v>63</v>
      </c>
    </row>
    <row r="62" spans="1:12" s="127" customFormat="1" ht="16.5" customHeight="1" x14ac:dyDescent="0.2">
      <c r="A62" s="160" t="s">
        <v>177</v>
      </c>
      <c r="B62" s="148">
        <v>1003.8</v>
      </c>
      <c r="C62" s="149">
        <v>49673.299999999996</v>
      </c>
      <c r="D62" s="149">
        <v>6836.8</v>
      </c>
      <c r="E62" s="149">
        <v>56510.1</v>
      </c>
      <c r="F62" s="149">
        <v>7084.2</v>
      </c>
      <c r="G62" s="152">
        <v>715</v>
      </c>
      <c r="H62" s="152">
        <v>968</v>
      </c>
      <c r="I62" s="202">
        <v>270</v>
      </c>
      <c r="J62" s="138" t="s">
        <v>176</v>
      </c>
      <c r="K62" s="139"/>
      <c r="L62" s="170">
        <v>68</v>
      </c>
    </row>
    <row r="63" spans="1:12" s="127" customFormat="1" ht="16.5" customHeight="1" x14ac:dyDescent="0.2">
      <c r="A63" s="160" t="s">
        <v>183</v>
      </c>
      <c r="B63" s="148">
        <v>511.1</v>
      </c>
      <c r="C63" s="149">
        <v>62190.600000000006</v>
      </c>
      <c r="D63" s="149">
        <v>15320.2</v>
      </c>
      <c r="E63" s="149">
        <v>77510.8</v>
      </c>
      <c r="F63" s="149">
        <v>18239.3</v>
      </c>
      <c r="G63" s="152">
        <v>1583</v>
      </c>
      <c r="H63" s="152">
        <v>3966</v>
      </c>
      <c r="I63" s="202">
        <v>1632</v>
      </c>
      <c r="J63" s="138" t="s">
        <v>182</v>
      </c>
      <c r="K63" s="139"/>
      <c r="L63" s="170">
        <v>69</v>
      </c>
    </row>
    <row r="64" spans="1:12" s="127" customFormat="1" ht="36.75" customHeight="1" x14ac:dyDescent="0.2">
      <c r="A64" s="160" t="s">
        <v>185</v>
      </c>
      <c r="B64" s="148">
        <v>100.1</v>
      </c>
      <c r="C64" s="149">
        <v>8840.5999999999985</v>
      </c>
      <c r="D64" s="149">
        <v>1755.7</v>
      </c>
      <c r="E64" s="149">
        <v>10596.3</v>
      </c>
      <c r="F64" s="149">
        <v>3338</v>
      </c>
      <c r="G64" s="152">
        <v>353</v>
      </c>
      <c r="H64" s="152">
        <v>426</v>
      </c>
      <c r="I64" s="202">
        <v>65</v>
      </c>
      <c r="J64" s="138" t="s">
        <v>277</v>
      </c>
      <c r="K64" s="139"/>
      <c r="L64" s="170">
        <v>70</v>
      </c>
    </row>
    <row r="65" spans="1:12" s="127" customFormat="1" ht="36" customHeight="1" x14ac:dyDescent="0.2">
      <c r="A65" s="160" t="s">
        <v>187</v>
      </c>
      <c r="B65" s="148">
        <v>988.3</v>
      </c>
      <c r="C65" s="149">
        <v>45256.800000000003</v>
      </c>
      <c r="D65" s="149">
        <v>9552.2999999999993</v>
      </c>
      <c r="E65" s="149">
        <v>54809.1</v>
      </c>
      <c r="F65" s="149">
        <v>24315.200000000001</v>
      </c>
      <c r="G65" s="152">
        <v>2405</v>
      </c>
      <c r="H65" s="152">
        <v>3066</v>
      </c>
      <c r="I65" s="202">
        <v>755</v>
      </c>
      <c r="J65" s="138" t="s">
        <v>186</v>
      </c>
      <c r="K65" s="139"/>
      <c r="L65" s="170">
        <v>71</v>
      </c>
    </row>
    <row r="66" spans="1:12" s="127" customFormat="1" ht="16.5" customHeight="1" x14ac:dyDescent="0.2">
      <c r="A66" s="160" t="s">
        <v>189</v>
      </c>
      <c r="B66" s="148">
        <v>72.7</v>
      </c>
      <c r="C66" s="149">
        <v>3386.1</v>
      </c>
      <c r="D66" s="149">
        <v>1121.9000000000001</v>
      </c>
      <c r="E66" s="149">
        <v>4508</v>
      </c>
      <c r="F66" s="149">
        <v>2685.4</v>
      </c>
      <c r="G66" s="152">
        <v>249</v>
      </c>
      <c r="H66" s="152">
        <v>267</v>
      </c>
      <c r="I66" s="202">
        <v>31</v>
      </c>
      <c r="J66" s="138" t="s">
        <v>188</v>
      </c>
      <c r="K66" s="139"/>
      <c r="L66" s="170">
        <v>72</v>
      </c>
    </row>
    <row r="67" spans="1:12" s="127" customFormat="1" ht="16.5" customHeight="1" x14ac:dyDescent="0.2">
      <c r="A67" s="160" t="s">
        <v>191</v>
      </c>
      <c r="B67" s="148">
        <v>3332.2</v>
      </c>
      <c r="C67" s="149">
        <v>25104.200000000004</v>
      </c>
      <c r="D67" s="149">
        <v>8188.6</v>
      </c>
      <c r="E67" s="149">
        <v>33292.800000000003</v>
      </c>
      <c r="F67" s="149">
        <v>7842.8</v>
      </c>
      <c r="G67" s="152">
        <v>777</v>
      </c>
      <c r="H67" s="152">
        <v>1049</v>
      </c>
      <c r="I67" s="202">
        <v>246</v>
      </c>
      <c r="J67" s="138" t="s">
        <v>190</v>
      </c>
      <c r="K67" s="139"/>
      <c r="L67" s="170">
        <v>73</v>
      </c>
    </row>
    <row r="68" spans="1:12" s="127" customFormat="1" ht="24" x14ac:dyDescent="0.2">
      <c r="A68" s="160" t="s">
        <v>193</v>
      </c>
      <c r="B68" s="148">
        <v>538.20000000000005</v>
      </c>
      <c r="C68" s="149">
        <v>9372.4000000000015</v>
      </c>
      <c r="D68" s="149">
        <v>3025.8</v>
      </c>
      <c r="E68" s="149">
        <v>12398.2</v>
      </c>
      <c r="F68" s="149">
        <v>3802.9</v>
      </c>
      <c r="G68" s="152">
        <v>653</v>
      </c>
      <c r="H68" s="152">
        <v>1318</v>
      </c>
      <c r="I68" s="202">
        <v>486</v>
      </c>
      <c r="J68" s="138" t="s">
        <v>243</v>
      </c>
      <c r="K68" s="164"/>
      <c r="L68" s="170">
        <v>74</v>
      </c>
    </row>
    <row r="69" spans="1:12" s="127" customFormat="1" ht="16.5" customHeight="1" x14ac:dyDescent="0.2">
      <c r="A69" s="160" t="s">
        <v>201</v>
      </c>
      <c r="B69" s="148">
        <v>23.1</v>
      </c>
      <c r="C69" s="149">
        <v>1150.5</v>
      </c>
      <c r="D69" s="149">
        <v>311.60000000000002</v>
      </c>
      <c r="E69" s="149">
        <v>1462.1</v>
      </c>
      <c r="F69" s="149">
        <v>309.39999999999998</v>
      </c>
      <c r="G69" s="152">
        <v>42</v>
      </c>
      <c r="H69" s="152">
        <v>100</v>
      </c>
      <c r="I69" s="202">
        <v>51</v>
      </c>
      <c r="J69" s="138" t="s">
        <v>194</v>
      </c>
      <c r="K69" s="139"/>
      <c r="L69" s="170">
        <v>75</v>
      </c>
    </row>
    <row r="70" spans="1:12" s="127" customFormat="1" ht="16.5" customHeight="1" x14ac:dyDescent="0.2">
      <c r="A70" s="160" t="s">
        <v>202</v>
      </c>
      <c r="B70" s="148">
        <v>3959.9</v>
      </c>
      <c r="C70" s="149">
        <v>19432.199999999997</v>
      </c>
      <c r="D70" s="149">
        <v>8374.1</v>
      </c>
      <c r="E70" s="149">
        <v>27806.3</v>
      </c>
      <c r="F70" s="149">
        <v>3039.4</v>
      </c>
      <c r="G70" s="152">
        <v>508</v>
      </c>
      <c r="H70" s="152">
        <v>1250</v>
      </c>
      <c r="I70" s="202">
        <v>495</v>
      </c>
      <c r="J70" s="223" t="s">
        <v>276</v>
      </c>
      <c r="K70" s="165"/>
      <c r="L70" s="170">
        <v>77</v>
      </c>
    </row>
    <row r="71" spans="1:12" s="127" customFormat="1" ht="16.5" customHeight="1" x14ac:dyDescent="0.2">
      <c r="A71" s="184" t="s">
        <v>203</v>
      </c>
      <c r="B71" s="150">
        <v>0.9</v>
      </c>
      <c r="C71" s="151">
        <v>464.90000000000003</v>
      </c>
      <c r="D71" s="151">
        <v>401.3</v>
      </c>
      <c r="E71" s="151">
        <v>866.2</v>
      </c>
      <c r="F71" s="151">
        <v>727.7</v>
      </c>
      <c r="G71" s="153">
        <v>60</v>
      </c>
      <c r="H71" s="153">
        <v>73</v>
      </c>
      <c r="I71" s="203">
        <v>13</v>
      </c>
      <c r="J71" s="224" t="s">
        <v>196</v>
      </c>
      <c r="K71" s="140"/>
      <c r="L71" s="171">
        <v>78</v>
      </c>
    </row>
    <row r="72" spans="1:12" s="127" customFormat="1" ht="25.5" customHeight="1" x14ac:dyDescent="0.2">
      <c r="A72" s="225" t="s">
        <v>300</v>
      </c>
      <c r="B72" s="226"/>
      <c r="C72" s="226"/>
      <c r="D72" s="226"/>
      <c r="E72" s="226"/>
      <c r="F72" s="227" t="s">
        <v>299</v>
      </c>
      <c r="G72" s="227"/>
      <c r="H72" s="227"/>
      <c r="I72" s="227"/>
      <c r="J72" s="228"/>
      <c r="K72" s="227"/>
      <c r="L72" s="227"/>
    </row>
    <row r="73" spans="1:12" s="127" customFormat="1" ht="40.5" x14ac:dyDescent="0.2">
      <c r="A73" s="160" t="s">
        <v>204</v>
      </c>
      <c r="B73" s="198">
        <v>3813.4</v>
      </c>
      <c r="C73" s="199">
        <v>24868.500000000004</v>
      </c>
      <c r="D73" s="199">
        <v>8925.2999999999993</v>
      </c>
      <c r="E73" s="199">
        <v>33793.800000000003</v>
      </c>
      <c r="F73" s="199">
        <v>5883.7</v>
      </c>
      <c r="G73" s="200">
        <v>496</v>
      </c>
      <c r="H73" s="200">
        <v>799</v>
      </c>
      <c r="I73" s="201">
        <v>217</v>
      </c>
      <c r="J73" s="185" t="s">
        <v>275</v>
      </c>
      <c r="K73" s="137"/>
      <c r="L73" s="174">
        <v>79</v>
      </c>
    </row>
    <row r="74" spans="1:12" s="127" customFormat="1" ht="20.25" x14ac:dyDescent="0.2">
      <c r="A74" s="160" t="s">
        <v>205</v>
      </c>
      <c r="B74" s="148">
        <v>4.2</v>
      </c>
      <c r="C74" s="149">
        <v>2047.7000000000003</v>
      </c>
      <c r="D74" s="149">
        <v>363.6</v>
      </c>
      <c r="E74" s="149">
        <v>2411.3000000000002</v>
      </c>
      <c r="F74" s="149">
        <v>1839</v>
      </c>
      <c r="G74" s="152">
        <v>393</v>
      </c>
      <c r="H74" s="152">
        <v>393</v>
      </c>
      <c r="I74" s="202">
        <v>7</v>
      </c>
      <c r="J74" s="142" t="s">
        <v>198</v>
      </c>
      <c r="K74" s="164"/>
      <c r="L74" s="170">
        <v>80</v>
      </c>
    </row>
    <row r="75" spans="1:12" s="127" customFormat="1" ht="24" x14ac:dyDescent="0.2">
      <c r="A75" s="160" t="s">
        <v>206</v>
      </c>
      <c r="B75" s="148">
        <v>150</v>
      </c>
      <c r="C75" s="149">
        <v>6355.5</v>
      </c>
      <c r="D75" s="149">
        <v>621.1</v>
      </c>
      <c r="E75" s="149">
        <v>6976.6</v>
      </c>
      <c r="F75" s="149">
        <v>6047.7</v>
      </c>
      <c r="G75" s="152">
        <v>1106</v>
      </c>
      <c r="H75" s="152">
        <v>1123</v>
      </c>
      <c r="I75" s="202">
        <v>18</v>
      </c>
      <c r="J75" s="142" t="s">
        <v>287</v>
      </c>
      <c r="K75" s="139"/>
      <c r="L75" s="170">
        <v>81</v>
      </c>
    </row>
    <row r="76" spans="1:12" s="127" customFormat="1" ht="36.75" customHeight="1" x14ac:dyDescent="0.2">
      <c r="A76" s="160" t="s">
        <v>207</v>
      </c>
      <c r="B76" s="148">
        <v>177.6</v>
      </c>
      <c r="C76" s="149">
        <v>32171.1</v>
      </c>
      <c r="D76" s="149">
        <v>20962.400000000001</v>
      </c>
      <c r="E76" s="149">
        <v>53133.5</v>
      </c>
      <c r="F76" s="149">
        <v>11958.4</v>
      </c>
      <c r="G76" s="152">
        <v>1512</v>
      </c>
      <c r="H76" s="152">
        <v>1944</v>
      </c>
      <c r="I76" s="202">
        <v>508</v>
      </c>
      <c r="J76" s="142" t="s">
        <v>274</v>
      </c>
      <c r="K76" s="146"/>
      <c r="L76" s="172">
        <v>82</v>
      </c>
    </row>
    <row r="77" spans="1:12" s="127" customFormat="1" ht="16.5" customHeight="1" x14ac:dyDescent="0.2">
      <c r="A77" s="160" t="s">
        <v>211</v>
      </c>
      <c r="B77" s="148">
        <v>45532.2</v>
      </c>
      <c r="C77" s="149">
        <v>253790.90000000002</v>
      </c>
      <c r="D77" s="149">
        <v>51630.3</v>
      </c>
      <c r="E77" s="149">
        <v>305421.2</v>
      </c>
      <c r="F77" s="149">
        <v>127122.2</v>
      </c>
      <c r="G77" s="152">
        <v>19406</v>
      </c>
      <c r="H77" s="152">
        <v>21103</v>
      </c>
      <c r="I77" s="202">
        <v>1862</v>
      </c>
      <c r="J77" s="142" t="s">
        <v>210</v>
      </c>
      <c r="K77" s="146"/>
      <c r="L77" s="172">
        <v>85</v>
      </c>
    </row>
    <row r="78" spans="1:12" s="127" customFormat="1" ht="16.5" customHeight="1" x14ac:dyDescent="0.2">
      <c r="A78" s="160" t="s">
        <v>215</v>
      </c>
      <c r="B78" s="148">
        <v>4474.7</v>
      </c>
      <c r="C78" s="149">
        <v>176017.2</v>
      </c>
      <c r="D78" s="149">
        <v>69200.2</v>
      </c>
      <c r="E78" s="149">
        <v>245217.4</v>
      </c>
      <c r="F78" s="149">
        <v>71858.100000000006</v>
      </c>
      <c r="G78" s="152">
        <v>7880</v>
      </c>
      <c r="H78" s="152">
        <v>12066</v>
      </c>
      <c r="I78" s="202">
        <v>3645</v>
      </c>
      <c r="J78" s="142" t="s">
        <v>212</v>
      </c>
      <c r="K78" s="146"/>
      <c r="L78" s="172">
        <v>86</v>
      </c>
    </row>
    <row r="79" spans="1:12" s="127" customFormat="1" ht="16.5" customHeight="1" x14ac:dyDescent="0.2">
      <c r="A79" s="160" t="s">
        <v>216</v>
      </c>
      <c r="B79" s="148">
        <v>160</v>
      </c>
      <c r="C79" s="149">
        <v>9602</v>
      </c>
      <c r="D79" s="149">
        <v>2767.1</v>
      </c>
      <c r="E79" s="149">
        <v>12369.1</v>
      </c>
      <c r="F79" s="149">
        <v>6895.8</v>
      </c>
      <c r="G79" s="152">
        <v>687</v>
      </c>
      <c r="H79" s="152">
        <v>788</v>
      </c>
      <c r="I79" s="202">
        <v>38</v>
      </c>
      <c r="J79" s="142" t="s">
        <v>213</v>
      </c>
      <c r="K79" s="146"/>
      <c r="L79" s="172">
        <v>87</v>
      </c>
    </row>
    <row r="80" spans="1:12" s="127" customFormat="1" ht="24" x14ac:dyDescent="0.2">
      <c r="A80" s="160" t="s">
        <v>217</v>
      </c>
      <c r="B80" s="148">
        <v>1370.2</v>
      </c>
      <c r="C80" s="149">
        <v>20626.600000000002</v>
      </c>
      <c r="D80" s="149">
        <v>7734.8</v>
      </c>
      <c r="E80" s="149">
        <v>28361.4</v>
      </c>
      <c r="F80" s="149">
        <v>17107.7</v>
      </c>
      <c r="G80" s="152">
        <v>2551</v>
      </c>
      <c r="H80" s="152">
        <v>3100</v>
      </c>
      <c r="I80" s="202">
        <v>411</v>
      </c>
      <c r="J80" s="142" t="s">
        <v>214</v>
      </c>
      <c r="K80" s="146"/>
      <c r="L80" s="172">
        <v>88</v>
      </c>
    </row>
    <row r="81" spans="1:12" s="127" customFormat="1" ht="24" x14ac:dyDescent="0.2">
      <c r="A81" s="162" t="s">
        <v>222</v>
      </c>
      <c r="B81" s="148">
        <v>21.5</v>
      </c>
      <c r="C81" s="149">
        <v>3008.2000000000003</v>
      </c>
      <c r="D81" s="149">
        <v>942.6</v>
      </c>
      <c r="E81" s="149">
        <v>3950.8</v>
      </c>
      <c r="F81" s="149">
        <v>2210.3000000000002</v>
      </c>
      <c r="G81" s="152">
        <v>327</v>
      </c>
      <c r="H81" s="152">
        <v>538</v>
      </c>
      <c r="I81" s="202">
        <v>90</v>
      </c>
      <c r="J81" s="142" t="s">
        <v>273</v>
      </c>
      <c r="K81" s="146"/>
      <c r="L81" s="172">
        <v>90</v>
      </c>
    </row>
    <row r="82" spans="1:12" s="127" customFormat="1" ht="36" customHeight="1" x14ac:dyDescent="0.2">
      <c r="A82" s="162" t="s">
        <v>223</v>
      </c>
      <c r="B82" s="148">
        <v>5.6</v>
      </c>
      <c r="C82" s="149">
        <v>658.9</v>
      </c>
      <c r="D82" s="149">
        <v>437.6</v>
      </c>
      <c r="E82" s="149">
        <v>1096.5</v>
      </c>
      <c r="F82" s="149">
        <v>1024.9000000000001</v>
      </c>
      <c r="G82" s="152">
        <v>105</v>
      </c>
      <c r="H82" s="152">
        <v>152</v>
      </c>
      <c r="I82" s="202">
        <v>36</v>
      </c>
      <c r="J82" s="142" t="s">
        <v>244</v>
      </c>
      <c r="K82" s="146"/>
      <c r="L82" s="172">
        <v>91</v>
      </c>
    </row>
    <row r="83" spans="1:12" ht="24" x14ac:dyDescent="0.2">
      <c r="A83" s="162" t="s">
        <v>225</v>
      </c>
      <c r="B83" s="148">
        <v>3856.7</v>
      </c>
      <c r="C83" s="149">
        <v>53381.1</v>
      </c>
      <c r="D83" s="149">
        <v>18851.099999999999</v>
      </c>
      <c r="E83" s="149">
        <v>72232.2</v>
      </c>
      <c r="F83" s="149">
        <v>19752.900000000001</v>
      </c>
      <c r="G83" s="152">
        <v>3365</v>
      </c>
      <c r="H83" s="152">
        <v>5542</v>
      </c>
      <c r="I83" s="202">
        <v>1725</v>
      </c>
      <c r="J83" s="142" t="s">
        <v>272</v>
      </c>
      <c r="K83" s="175"/>
      <c r="L83" s="172">
        <v>93</v>
      </c>
    </row>
    <row r="84" spans="1:12" ht="24" x14ac:dyDescent="0.2">
      <c r="A84" s="162" t="s">
        <v>229</v>
      </c>
      <c r="B84" s="148">
        <v>403</v>
      </c>
      <c r="C84" s="149">
        <v>59016.999999999993</v>
      </c>
      <c r="D84" s="149">
        <v>21029.9</v>
      </c>
      <c r="E84" s="149">
        <v>80046.899999999994</v>
      </c>
      <c r="F84" s="149">
        <v>34667.599999999999</v>
      </c>
      <c r="G84" s="152">
        <v>3730</v>
      </c>
      <c r="H84" s="152">
        <v>5544</v>
      </c>
      <c r="I84" s="202">
        <v>661</v>
      </c>
      <c r="J84" s="142" t="s">
        <v>226</v>
      </c>
      <c r="K84" s="175"/>
      <c r="L84" s="172">
        <v>94</v>
      </c>
    </row>
    <row r="85" spans="1:12" ht="36.75" customHeight="1" x14ac:dyDescent="0.2">
      <c r="A85" s="162" t="s">
        <v>230</v>
      </c>
      <c r="B85" s="148">
        <v>289.2</v>
      </c>
      <c r="C85" s="149">
        <v>17263.400000000001</v>
      </c>
      <c r="D85" s="149">
        <v>6194.1</v>
      </c>
      <c r="E85" s="149">
        <v>23457.5</v>
      </c>
      <c r="F85" s="149">
        <v>4599.8</v>
      </c>
      <c r="G85" s="152">
        <v>728</v>
      </c>
      <c r="H85" s="152">
        <v>2021</v>
      </c>
      <c r="I85" s="202">
        <v>1360</v>
      </c>
      <c r="J85" s="142" t="s">
        <v>227</v>
      </c>
      <c r="K85" s="146"/>
      <c r="L85" s="172">
        <v>95</v>
      </c>
    </row>
    <row r="86" spans="1:12" ht="16.5" customHeight="1" x14ac:dyDescent="0.2">
      <c r="A86" s="163" t="s">
        <v>231</v>
      </c>
      <c r="B86" s="150">
        <v>591.79999999999995</v>
      </c>
      <c r="C86" s="151">
        <v>61064</v>
      </c>
      <c r="D86" s="151">
        <v>33217.699999999997</v>
      </c>
      <c r="E86" s="151">
        <v>94281.7</v>
      </c>
      <c r="F86" s="151">
        <v>17723.5</v>
      </c>
      <c r="G86" s="153">
        <v>3392</v>
      </c>
      <c r="H86" s="153">
        <v>8808</v>
      </c>
      <c r="I86" s="203">
        <v>5416</v>
      </c>
      <c r="J86" s="143" t="s">
        <v>228</v>
      </c>
      <c r="K86" s="140"/>
      <c r="L86" s="171">
        <v>96</v>
      </c>
    </row>
    <row r="87" spans="1:12" s="127" customFormat="1" ht="25.5" customHeight="1" x14ac:dyDescent="0.2">
      <c r="A87" s="225" t="s">
        <v>300</v>
      </c>
      <c r="B87" s="226"/>
      <c r="C87" s="226"/>
      <c r="D87" s="226"/>
      <c r="E87" s="226"/>
      <c r="F87" s="227" t="s">
        <v>299</v>
      </c>
      <c r="G87" s="227"/>
      <c r="H87" s="227"/>
      <c r="I87" s="227"/>
      <c r="J87" s="228"/>
      <c r="K87" s="227"/>
      <c r="L87" s="227"/>
    </row>
    <row r="88" spans="1:12" s="127" customFormat="1" ht="12" customHeight="1" x14ac:dyDescent="0.2">
      <c r="A88" s="214"/>
      <c r="B88" s="214"/>
      <c r="C88" s="214"/>
      <c r="D88" s="214"/>
      <c r="E88" s="214"/>
      <c r="F88" s="216"/>
      <c r="G88" s="216"/>
      <c r="H88" s="216"/>
      <c r="I88" s="216"/>
      <c r="J88" s="215"/>
      <c r="K88" s="213"/>
      <c r="L88" s="213"/>
    </row>
    <row r="89" spans="1:12" ht="16.5" customHeight="1" x14ac:dyDescent="0.2">
      <c r="A89" s="176" t="s">
        <v>245</v>
      </c>
      <c r="B89" s="209">
        <v>33973.899999999994</v>
      </c>
      <c r="C89" s="210">
        <f t="shared" ref="C89:D89" si="0">SUM(C7:C21,C29:C40,C42)</f>
        <v>1649649.2999999996</v>
      </c>
      <c r="D89" s="210">
        <f t="shared" si="0"/>
        <v>2218808.5999999996</v>
      </c>
      <c r="E89" s="210">
        <f>SUM(E7:E21,E29:E40,E42)</f>
        <v>3868457.8999999994</v>
      </c>
      <c r="F89" s="210">
        <v>473867.30000000005</v>
      </c>
      <c r="G89" s="166">
        <v>57297</v>
      </c>
      <c r="H89" s="166">
        <v>72228</v>
      </c>
      <c r="I89" s="167">
        <v>14099</v>
      </c>
      <c r="J89" s="186" t="s">
        <v>246</v>
      </c>
      <c r="K89" s="156"/>
      <c r="L89" s="158"/>
    </row>
    <row r="90" spans="1:12" ht="16.5" customHeight="1" x14ac:dyDescent="0.2">
      <c r="A90" s="134" t="s">
        <v>247</v>
      </c>
      <c r="B90" s="211">
        <v>2269.6000000000004</v>
      </c>
      <c r="C90" s="212">
        <v>256065.7</v>
      </c>
      <c r="D90" s="212">
        <v>240320.6</v>
      </c>
      <c r="E90" s="212">
        <v>496386.3</v>
      </c>
      <c r="F90" s="212">
        <v>78874.5</v>
      </c>
      <c r="G90" s="154">
        <v>6950</v>
      </c>
      <c r="H90" s="154">
        <v>7319</v>
      </c>
      <c r="I90" s="147">
        <v>463</v>
      </c>
      <c r="J90" s="177" t="s">
        <v>248</v>
      </c>
      <c r="K90" s="156"/>
      <c r="L90" s="158"/>
    </row>
    <row r="91" spans="1:12" ht="16.5" customHeight="1" x14ac:dyDescent="0.2">
      <c r="A91" s="135" t="s">
        <v>249</v>
      </c>
      <c r="B91" s="211">
        <v>35424.9</v>
      </c>
      <c r="C91" s="212">
        <v>2699321.3</v>
      </c>
      <c r="D91" s="212">
        <v>546436.30000000005</v>
      </c>
      <c r="E91" s="212">
        <v>3245757.5999999996</v>
      </c>
      <c r="F91" s="212">
        <v>400922.30000000005</v>
      </c>
      <c r="G91" s="154">
        <v>55808</v>
      </c>
      <c r="H91" s="154">
        <v>113791</v>
      </c>
      <c r="I91" s="147">
        <v>50201</v>
      </c>
      <c r="J91" s="157" t="s">
        <v>250</v>
      </c>
      <c r="K91" s="156"/>
      <c r="L91" s="158"/>
    </row>
    <row r="92" spans="1:12" ht="16.5" customHeight="1" x14ac:dyDescent="0.2">
      <c r="A92" s="135" t="s">
        <v>292</v>
      </c>
      <c r="B92" s="211">
        <v>3773.4</v>
      </c>
      <c r="C92" s="212">
        <v>90645.1</v>
      </c>
      <c r="D92" s="212">
        <v>52373.899999999994</v>
      </c>
      <c r="E92" s="212">
        <v>143019</v>
      </c>
      <c r="F92" s="212">
        <v>32435.199999999997</v>
      </c>
      <c r="G92" s="154">
        <v>4107</v>
      </c>
      <c r="H92" s="154">
        <v>4712</v>
      </c>
      <c r="I92" s="147">
        <v>694</v>
      </c>
      <c r="J92" s="157" t="s">
        <v>253</v>
      </c>
      <c r="K92" s="156"/>
      <c r="L92" s="158"/>
    </row>
    <row r="93" spans="1:12" ht="24" x14ac:dyDescent="0.2">
      <c r="A93" s="135" t="s">
        <v>254</v>
      </c>
      <c r="B93" s="211">
        <v>96917.499999999985</v>
      </c>
      <c r="C93" s="212">
        <v>504576.19999999995</v>
      </c>
      <c r="D93" s="212">
        <v>123620.4</v>
      </c>
      <c r="E93" s="212">
        <v>628196.6</v>
      </c>
      <c r="F93" s="212">
        <v>137064.40000000002</v>
      </c>
      <c r="G93" s="154">
        <v>6121</v>
      </c>
      <c r="H93" s="154">
        <v>6509</v>
      </c>
      <c r="I93" s="147">
        <v>463</v>
      </c>
      <c r="J93" s="157" t="s">
        <v>255</v>
      </c>
      <c r="K93" s="156"/>
      <c r="L93" s="158"/>
    </row>
    <row r="94" spans="1:12" ht="16.5" customHeight="1" x14ac:dyDescent="0.2">
      <c r="A94" s="136" t="s">
        <v>251</v>
      </c>
      <c r="B94" s="187">
        <v>81694.8</v>
      </c>
      <c r="C94" s="188">
        <v>1169615.8999999999</v>
      </c>
      <c r="D94" s="188">
        <v>432197</v>
      </c>
      <c r="E94" s="188">
        <v>1601812.8999999997</v>
      </c>
      <c r="F94" s="188">
        <v>482934.1</v>
      </c>
      <c r="G94" s="189">
        <v>63622</v>
      </c>
      <c r="H94" s="189">
        <v>92648</v>
      </c>
      <c r="I94" s="190">
        <v>25304</v>
      </c>
      <c r="J94" s="193" t="s">
        <v>252</v>
      </c>
      <c r="K94" s="156"/>
      <c r="L94" s="158"/>
    </row>
    <row r="95" spans="1:12" ht="16.5" customHeight="1" x14ac:dyDescent="0.2">
      <c r="A95" s="191" t="s">
        <v>256</v>
      </c>
      <c r="B95" s="187">
        <v>254054.09999999998</v>
      </c>
      <c r="C95" s="188">
        <v>6369873.4999999981</v>
      </c>
      <c r="D95" s="188">
        <v>3613756.8</v>
      </c>
      <c r="E95" s="188">
        <v>9983630.2999999989</v>
      </c>
      <c r="F95" s="188">
        <v>1606097.8000000003</v>
      </c>
      <c r="G95" s="189">
        <v>193905</v>
      </c>
      <c r="H95" s="189">
        <v>297207</v>
      </c>
      <c r="I95" s="190">
        <v>91224</v>
      </c>
      <c r="J95" s="192" t="s">
        <v>257</v>
      </c>
      <c r="K95" s="178"/>
      <c r="L95" s="158"/>
    </row>
    <row r="96" spans="1:12" s="127" customFormat="1" ht="16.5" customHeight="1" x14ac:dyDescent="0.2">
      <c r="A96" s="225" t="s">
        <v>300</v>
      </c>
      <c r="B96" s="226"/>
      <c r="C96" s="226"/>
      <c r="D96" s="226"/>
      <c r="E96" s="226"/>
      <c r="F96" s="227" t="s">
        <v>299</v>
      </c>
      <c r="G96" s="227"/>
      <c r="H96" s="227"/>
      <c r="I96" s="227"/>
      <c r="J96" s="228"/>
      <c r="K96" s="227"/>
      <c r="L96" s="227"/>
    </row>
  </sheetData>
  <mergeCells count="28">
    <mergeCell ref="A96:E96"/>
    <mergeCell ref="F96:L96"/>
    <mergeCell ref="F22:L22"/>
    <mergeCell ref="A22:E22"/>
    <mergeCell ref="A1:L1"/>
    <mergeCell ref="A2:L2"/>
    <mergeCell ref="K5:L5"/>
    <mergeCell ref="K6:L6"/>
    <mergeCell ref="J5:J6"/>
    <mergeCell ref="A5:A6"/>
    <mergeCell ref="A3:L3"/>
    <mergeCell ref="J4:L4"/>
    <mergeCell ref="A23:L23"/>
    <mergeCell ref="A24:L24"/>
    <mergeCell ref="K28:L28"/>
    <mergeCell ref="A27:A28"/>
    <mergeCell ref="J27:J28"/>
    <mergeCell ref="K27:L27"/>
    <mergeCell ref="A25:L25"/>
    <mergeCell ref="J26:L26"/>
    <mergeCell ref="A87:E87"/>
    <mergeCell ref="F87:L87"/>
    <mergeCell ref="A41:E41"/>
    <mergeCell ref="F41:L41"/>
    <mergeCell ref="A56:E56"/>
    <mergeCell ref="F56:L56"/>
    <mergeCell ref="A72:E72"/>
    <mergeCell ref="F72:L7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63" orientation="landscape" useFirstPageNumber="1" r:id="rId1"/>
  <headerFooter alignWithMargins="0">
    <oddHeader xml:space="preserve">&amp;L&amp;8PCBS: Economic Surveys Series, 2017&amp;R&amp;2&amp;K00+000ر&amp;6 &amp;4 &amp;"Simplified Arabic,Regular"&amp;8&amp;K000000PCBS: سلسلة المسوح الاقتصادية، 2017&amp;"Arial,Regular"
</oddHeader>
    <oddFooter>&amp;C&amp;9&amp;P</oddFooter>
  </headerFooter>
  <rowBreaks count="5" manualBreakCount="5">
    <brk id="22" max="11" man="1"/>
    <brk id="41" max="11" man="1"/>
    <brk id="56" max="11" man="1"/>
    <brk id="72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workbookViewId="0">
      <selection activeCell="G4" sqref="G4"/>
    </sheetView>
  </sheetViews>
  <sheetFormatPr defaultRowHeight="12.75" x14ac:dyDescent="0.2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 x14ac:dyDescent="0.2">
      <c r="A1" s="229" t="s">
        <v>125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"/>
    </row>
    <row r="2" spans="1:12" s="1" customFormat="1" ht="18.95" customHeight="1" x14ac:dyDescent="0.2">
      <c r="A2" s="238" t="s">
        <v>51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"/>
    </row>
    <row r="3" spans="1:12" s="1" customFormat="1" ht="18.95" customHeight="1" x14ac:dyDescent="0.2">
      <c r="A3" s="238" t="s">
        <v>126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"/>
    </row>
    <row r="4" spans="1:12" s="6" customFormat="1" ht="18.75" customHeight="1" x14ac:dyDescent="0.25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 x14ac:dyDescent="0.2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 x14ac:dyDescent="0.2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49" t="s">
        <v>28</v>
      </c>
      <c r="K6" s="250"/>
      <c r="L6" s="9"/>
    </row>
    <row r="7" spans="1:12" s="10" customFormat="1" ht="15" customHeight="1" x14ac:dyDescent="0.2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49" t="s">
        <v>37</v>
      </c>
      <c r="K7" s="250"/>
      <c r="L7" s="9"/>
    </row>
    <row r="8" spans="1:12" s="10" customFormat="1" ht="15" customHeight="1" x14ac:dyDescent="0.2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47" t="s">
        <v>0</v>
      </c>
      <c r="K8" s="248"/>
      <c r="L8" s="9"/>
    </row>
    <row r="9" spans="1:12" s="10" customFormat="1" ht="15" customHeight="1" x14ac:dyDescent="0.2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 x14ac:dyDescent="0.2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 x14ac:dyDescent="0.2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 x14ac:dyDescent="0.2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 x14ac:dyDescent="0.2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 x14ac:dyDescent="0.2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 x14ac:dyDescent="0.2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 x14ac:dyDescent="0.2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 x14ac:dyDescent="0.2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 x14ac:dyDescent="0.2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 x14ac:dyDescent="0.2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40.5" x14ac:dyDescent="0.2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 x14ac:dyDescent="0.2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 x14ac:dyDescent="0.2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 x14ac:dyDescent="0.2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 x14ac:dyDescent="0.2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 x14ac:dyDescent="0.2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 x14ac:dyDescent="0.2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 x14ac:dyDescent="0.2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 x14ac:dyDescent="0.2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 x14ac:dyDescent="0.2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 x14ac:dyDescent="0.2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 x14ac:dyDescent="0.2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 x14ac:dyDescent="0.2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40.5" x14ac:dyDescent="0.2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 x14ac:dyDescent="0.2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 x14ac:dyDescent="0.2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 x14ac:dyDescent="0.2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 x14ac:dyDescent="0.2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 x14ac:dyDescent="0.2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 x14ac:dyDescent="0.2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40.5" x14ac:dyDescent="0.2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 x14ac:dyDescent="0.2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 x14ac:dyDescent="0.2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 x14ac:dyDescent="0.2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 x14ac:dyDescent="0.2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 x14ac:dyDescent="0.2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 x14ac:dyDescent="0.2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 x14ac:dyDescent="0.2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 x14ac:dyDescent="0.2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 x14ac:dyDescent="0.2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 x14ac:dyDescent="0.5500000000000000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 x14ac:dyDescent="0.2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 x14ac:dyDescent="0.2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 x14ac:dyDescent="0.2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 x14ac:dyDescent="0.2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 x14ac:dyDescent="0.2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 x14ac:dyDescent="0.2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 x14ac:dyDescent="0.2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 x14ac:dyDescent="0.2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 x14ac:dyDescent="0.2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 x14ac:dyDescent="0.2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 x14ac:dyDescent="0.2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 x14ac:dyDescent="0.2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 x14ac:dyDescent="0.2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 x14ac:dyDescent="0.2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 x14ac:dyDescent="0.2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 x14ac:dyDescent="0.2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 x14ac:dyDescent="0.2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 x14ac:dyDescent="0.2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 x14ac:dyDescent="0.2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 x14ac:dyDescent="0.2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 x14ac:dyDescent="0.2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 x14ac:dyDescent="0.2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 x14ac:dyDescent="0.2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 x14ac:dyDescent="0.2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 x14ac:dyDescent="0.2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 x14ac:dyDescent="0.2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 x14ac:dyDescent="0.2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 x14ac:dyDescent="0.2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 x14ac:dyDescent="0.2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 x14ac:dyDescent="0.2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 x14ac:dyDescent="0.2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 x14ac:dyDescent="0.2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 x14ac:dyDescent="0.2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 x14ac:dyDescent="0.2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 x14ac:dyDescent="0.2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 x14ac:dyDescent="0.2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 x14ac:dyDescent="0.2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 x14ac:dyDescent="0.2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 x14ac:dyDescent="0.2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 x14ac:dyDescent="0.2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 x14ac:dyDescent="0.2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 x14ac:dyDescent="0.2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 x14ac:dyDescent="0.2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 x14ac:dyDescent="0.2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 x14ac:dyDescent="0.2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 x14ac:dyDescent="0.2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 x14ac:dyDescent="0.2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 x14ac:dyDescent="0.2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 x14ac:dyDescent="0.2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 x14ac:dyDescent="0.2">
      <c r="G100" s="7"/>
      <c r="H100" s="7"/>
    </row>
    <row r="101" spans="1:11" x14ac:dyDescent="0.2">
      <c r="G101" s="7"/>
      <c r="H101" s="7"/>
    </row>
    <row r="102" spans="1:11" x14ac:dyDescent="0.2">
      <c r="G102" s="7"/>
      <c r="H102" s="7"/>
    </row>
    <row r="103" spans="1:11" x14ac:dyDescent="0.2">
      <c r="G103" s="7"/>
      <c r="H103" s="7"/>
    </row>
    <row r="104" spans="1:11" x14ac:dyDescent="0.2">
      <c r="G104" s="7"/>
      <c r="H104" s="7"/>
    </row>
    <row r="105" spans="1:11" x14ac:dyDescent="0.2">
      <c r="G105" s="7"/>
      <c r="H105" s="7"/>
    </row>
    <row r="106" spans="1:11" x14ac:dyDescent="0.2">
      <c r="G106" s="7"/>
      <c r="H106" s="7"/>
    </row>
    <row r="107" spans="1:11" x14ac:dyDescent="0.2">
      <c r="G107" s="7"/>
      <c r="H107" s="7"/>
    </row>
    <row r="108" spans="1:11" x14ac:dyDescent="0.2">
      <c r="G108" s="7"/>
      <c r="H108" s="7"/>
    </row>
    <row r="109" spans="1:11" x14ac:dyDescent="0.2">
      <c r="G109" s="7"/>
      <c r="H109" s="7"/>
    </row>
    <row r="110" spans="1:11" x14ac:dyDescent="0.2">
      <c r="G110" s="7"/>
      <c r="H110" s="7"/>
    </row>
    <row r="111" spans="1:11" x14ac:dyDescent="0.2">
      <c r="G111" s="7"/>
      <c r="H111" s="7"/>
    </row>
    <row r="112" spans="1:11" x14ac:dyDescent="0.2">
      <c r="G112" s="7"/>
      <c r="H112" s="7"/>
    </row>
    <row r="113" spans="7:8" x14ac:dyDescent="0.2">
      <c r="G113" s="7"/>
      <c r="H113" s="7"/>
    </row>
    <row r="114" spans="7:8" x14ac:dyDescent="0.2">
      <c r="G114" s="7"/>
      <c r="H114" s="7"/>
    </row>
    <row r="115" spans="7:8" x14ac:dyDescent="0.2">
      <c r="G115" s="7"/>
      <c r="H115" s="7"/>
    </row>
    <row r="116" spans="7:8" x14ac:dyDescent="0.2">
      <c r="G116" s="7"/>
      <c r="H116" s="7"/>
    </row>
    <row r="117" spans="7:8" x14ac:dyDescent="0.2">
      <c r="G117" s="7"/>
      <c r="H117" s="7"/>
    </row>
    <row r="118" spans="7:8" x14ac:dyDescent="0.2">
      <c r="G118" s="7"/>
      <c r="H118" s="7"/>
    </row>
    <row r="119" spans="7:8" x14ac:dyDescent="0.2">
      <c r="G119" s="7"/>
      <c r="H119" s="7"/>
    </row>
    <row r="120" spans="7:8" x14ac:dyDescent="0.2">
      <c r="G120" s="7"/>
      <c r="H120" s="7"/>
    </row>
    <row r="121" spans="7:8" x14ac:dyDescent="0.2">
      <c r="G121" s="7"/>
      <c r="H121" s="7"/>
    </row>
    <row r="122" spans="7:8" x14ac:dyDescent="0.2">
      <c r="G122" s="7"/>
      <c r="H122" s="7"/>
    </row>
    <row r="123" spans="7:8" x14ac:dyDescent="0.2">
      <c r="G123" s="7"/>
      <c r="H123" s="7"/>
    </row>
    <row r="124" spans="7:8" x14ac:dyDescent="0.2">
      <c r="G124" s="7"/>
      <c r="H124" s="7"/>
    </row>
    <row r="125" spans="7:8" x14ac:dyDescent="0.2">
      <c r="G125" s="7"/>
      <c r="H125" s="7"/>
    </row>
    <row r="126" spans="7:8" x14ac:dyDescent="0.2">
      <c r="G126" s="7"/>
      <c r="H126" s="7"/>
    </row>
    <row r="127" spans="7:8" x14ac:dyDescent="0.2">
      <c r="G127" s="7"/>
      <c r="H127" s="7"/>
    </row>
    <row r="128" spans="7:8" x14ac:dyDescent="0.2">
      <c r="G128" s="7"/>
      <c r="H128" s="7"/>
    </row>
    <row r="129" spans="7:8" x14ac:dyDescent="0.2">
      <c r="G129" s="7"/>
      <c r="H129" s="7"/>
    </row>
    <row r="130" spans="7:8" x14ac:dyDescent="0.2">
      <c r="G130" s="7"/>
      <c r="H130" s="7"/>
    </row>
    <row r="131" spans="7:8" x14ac:dyDescent="0.2">
      <c r="G131" s="7"/>
      <c r="H131" s="7"/>
    </row>
    <row r="132" spans="7:8" x14ac:dyDescent="0.2">
      <c r="G132" s="7"/>
      <c r="H132" s="7"/>
    </row>
    <row r="133" spans="7:8" x14ac:dyDescent="0.2">
      <c r="G133" s="7"/>
      <c r="H133" s="7"/>
    </row>
    <row r="134" spans="7:8" x14ac:dyDescent="0.2">
      <c r="G134" s="7"/>
      <c r="H134" s="7"/>
    </row>
    <row r="135" spans="7:8" x14ac:dyDescent="0.2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2018-10-02T09:02:02Z</cp:lastPrinted>
  <dcterms:created xsi:type="dcterms:W3CDTF">1999-08-05T07:36:06Z</dcterms:created>
  <dcterms:modified xsi:type="dcterms:W3CDTF">2018-10-16T07:56:10Z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